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hreadedComments/threadedComment1.xml" ContentType="application/vnd.ms-excel.threaded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armyeitaas.sharepoint-mil.us/teams/Procurementbackup/Shared Documents/General/ALL MCA Uniforms/AMA ADJ24-005 BOB BARKER - Casual &amp; Polos/"/>
    </mc:Choice>
  </mc:AlternateContent>
  <xr:revisionPtr revIDLastSave="0" documentId="8_{DC43ACD9-1347-485A-8676-0DF0A4197B77}" xr6:coauthVersionLast="47" xr6:coauthVersionMax="47" xr10:uidLastSave="{00000000-0000-0000-0000-000000000000}"/>
  <bookViews>
    <workbookView xWindow="30015" yWindow="3450" windowWidth="21600" windowHeight="11205" tabRatio="500" firstSheet="4" activeTab="4" xr2:uid="{00000000-000D-0000-FFFF-FFFF00000000}"/>
  </bookViews>
  <sheets>
    <sheet name="5-1-23" sheetId="3" state="hidden" r:id="rId1"/>
    <sheet name="Dress clothing" sheetId="5" r:id="rId2"/>
    <sheet name="Boots" sheetId="4" state="hidden" r:id="rId3"/>
    <sheet name="Polo shirts" sheetId="7" state="hidden" r:id="rId4"/>
    <sheet name="CASUAL CLOTHING - Bob Barker" sheetId="6" r:id="rId5"/>
    <sheet name="Instructions" sheetId="9" state="hidden" r:id="rId6"/>
    <sheet name="Logos" sheetId="8" state="hidden" r:id="rId7"/>
    <sheet name="Colors" sheetId="11" state="hidden" r:id="rId8"/>
    <sheet name="Sheet1" sheetId="10" state="hidden" r:id="rId9"/>
  </sheets>
  <definedNames>
    <definedName name="OLE_LINK1" localSheetId="0">'5-1-23'!#REF!</definedName>
    <definedName name="OLE_LINK1" localSheetId="1">'Dress clothing'!#REF!</definedName>
    <definedName name="_xlnm.Print_Area" localSheetId="0">'5-1-23'!$A$1:$G$79</definedName>
    <definedName name="_xlnm.Print_Area" localSheetId="1">'Dress clothing'!$A$1:$G$79</definedName>
    <definedName name="_xlnm.Print_Titles" localSheetId="0">'5-1-23'!$2:$2</definedName>
    <definedName name="_xlnm.Print_Titles" localSheetId="1">'Dress clothing'!$2:$2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4" i="6" l="1"/>
  <c r="F68" i="6"/>
  <c r="F67" i="6"/>
  <c r="F66" i="6"/>
  <c r="F65" i="6"/>
  <c r="F57" i="6"/>
  <c r="F58" i="6"/>
  <c r="F59" i="6"/>
  <c r="F56" i="6"/>
  <c r="F55" i="6"/>
  <c r="F37" i="6"/>
  <c r="F54" i="6"/>
  <c r="F71" i="6"/>
  <c r="F70" i="6"/>
  <c r="F69" i="6"/>
  <c r="F64" i="6"/>
  <c r="F60" i="6"/>
  <c r="F24" i="7"/>
  <c r="H24" i="7" s="1"/>
  <c r="F23" i="7"/>
  <c r="H23" i="7" s="1"/>
  <c r="D25" i="7"/>
  <c r="F22" i="7"/>
  <c r="H22" i="7" s="1"/>
  <c r="F21" i="7"/>
  <c r="H21" i="7" s="1"/>
  <c r="F20" i="7"/>
  <c r="H20" i="7" s="1"/>
  <c r="F19" i="7"/>
  <c r="H19" i="7" s="1"/>
  <c r="F18" i="7"/>
  <c r="H18" i="7" s="1"/>
  <c r="F17" i="7"/>
  <c r="H17" i="7" s="1"/>
  <c r="F16" i="7"/>
  <c r="D14" i="7"/>
  <c r="F12" i="7"/>
  <c r="H12" i="7" s="1"/>
  <c r="F11" i="7"/>
  <c r="H11" i="7" s="1"/>
  <c r="F10" i="7"/>
  <c r="H10" i="7" s="1"/>
  <c r="F9" i="7"/>
  <c r="H9" i="7" s="1"/>
  <c r="F8" i="7"/>
  <c r="H8" i="7" s="1"/>
  <c r="F7" i="7"/>
  <c r="H7" i="7" s="1"/>
  <c r="F6" i="7"/>
  <c r="H6" i="7" s="1"/>
  <c r="F5" i="7"/>
  <c r="H5" i="7" s="1"/>
  <c r="F4" i="7"/>
  <c r="H4" i="7" s="1"/>
  <c r="F61" i="6" l="1"/>
  <c r="F72" i="6"/>
  <c r="H14" i="7"/>
  <c r="F25" i="7"/>
  <c r="D26" i="7"/>
  <c r="H16" i="7"/>
  <c r="H25" i="7" s="1"/>
  <c r="F14" i="7"/>
  <c r="F26" i="7" l="1"/>
  <c r="H26" i="7"/>
  <c r="D50" i="6"/>
  <c r="F49" i="6"/>
  <c r="F48" i="6"/>
  <c r="F47" i="6"/>
  <c r="F46" i="6"/>
  <c r="F45" i="6"/>
  <c r="F44" i="6"/>
  <c r="F43" i="6"/>
  <c r="F42" i="6"/>
  <c r="D39" i="6"/>
  <c r="F38" i="6"/>
  <c r="F36" i="6"/>
  <c r="F35" i="6"/>
  <c r="F34" i="6"/>
  <c r="F33" i="6"/>
  <c r="F32" i="6"/>
  <c r="F31" i="6"/>
  <c r="F30" i="6"/>
  <c r="F29" i="6"/>
  <c r="F28" i="6"/>
  <c r="D25" i="6"/>
  <c r="F24" i="6"/>
  <c r="F23" i="6"/>
  <c r="F22" i="6"/>
  <c r="F21" i="6"/>
  <c r="F20" i="6"/>
  <c r="F19" i="6"/>
  <c r="F18" i="6"/>
  <c r="F17" i="6"/>
  <c r="D14" i="6"/>
  <c r="F13" i="6"/>
  <c r="F12" i="6"/>
  <c r="F11" i="6"/>
  <c r="F10" i="6"/>
  <c r="F9" i="6"/>
  <c r="F8" i="6"/>
  <c r="F7" i="6"/>
  <c r="F6" i="6"/>
  <c r="F5" i="6"/>
  <c r="D72" i="6" l="1"/>
  <c r="F25" i="6"/>
  <c r="F39" i="6"/>
  <c r="D75" i="6"/>
  <c r="D61" i="6" s="1"/>
  <c r="F50" i="6"/>
  <c r="F14" i="6"/>
  <c r="F74" i="6" l="1"/>
  <c r="E77" i="4"/>
  <c r="E53" i="4"/>
  <c r="G23" i="5"/>
  <c r="G21" i="5"/>
  <c r="G22" i="5"/>
  <c r="G24" i="5"/>
  <c r="G25" i="5"/>
  <c r="G26" i="5"/>
  <c r="G27" i="5"/>
  <c r="G28" i="5"/>
  <c r="G20" i="5"/>
  <c r="G19" i="5"/>
  <c r="G18" i="5"/>
  <c r="G7" i="5"/>
  <c r="G8" i="5"/>
  <c r="G9" i="5"/>
  <c r="G10" i="5"/>
  <c r="G11" i="5"/>
  <c r="G12" i="5"/>
  <c r="G13" i="5"/>
  <c r="G14" i="5"/>
  <c r="G6" i="5"/>
  <c r="G5" i="5"/>
  <c r="G4" i="5"/>
  <c r="G38" i="5"/>
  <c r="G40" i="5"/>
  <c r="G42" i="5"/>
  <c r="G44" i="5"/>
  <c r="G46" i="5"/>
  <c r="G36" i="5"/>
  <c r="G34" i="5"/>
  <c r="G32" i="5"/>
  <c r="G57" i="5"/>
  <c r="G59" i="5"/>
  <c r="G61" i="5"/>
  <c r="G63" i="5"/>
  <c r="G65" i="5"/>
  <c r="G55" i="5"/>
  <c r="G53" i="5"/>
  <c r="G51" i="5"/>
  <c r="E78" i="5"/>
  <c r="G77" i="5"/>
  <c r="G76" i="5"/>
  <c r="G75" i="5"/>
  <c r="G74" i="5"/>
  <c r="G73" i="5"/>
  <c r="G72" i="5"/>
  <c r="G71" i="5"/>
  <c r="G70" i="5"/>
  <c r="E67" i="5"/>
  <c r="E48" i="5"/>
  <c r="E29" i="5"/>
  <c r="E15" i="5"/>
  <c r="G67" i="3"/>
  <c r="G65" i="3"/>
  <c r="G63" i="3"/>
  <c r="G61" i="3"/>
  <c r="G59" i="3"/>
  <c r="G57" i="3"/>
  <c r="G55" i="3"/>
  <c r="G53" i="3"/>
  <c r="E31" i="3"/>
  <c r="G42" i="3"/>
  <c r="G40" i="3"/>
  <c r="G44" i="3"/>
  <c r="G46" i="3"/>
  <c r="G48" i="3"/>
  <c r="G38" i="3"/>
  <c r="E16" i="3"/>
  <c r="E50" i="3"/>
  <c r="G36" i="3"/>
  <c r="G34" i="3"/>
  <c r="G22" i="3"/>
  <c r="G23" i="3"/>
  <c r="G24" i="3"/>
  <c r="G25" i="3"/>
  <c r="G26" i="3"/>
  <c r="G27" i="3"/>
  <c r="G28" i="3"/>
  <c r="G29" i="3"/>
  <c r="G21" i="3"/>
  <c r="G20" i="3"/>
  <c r="G19" i="3"/>
  <c r="G7" i="3"/>
  <c r="G8" i="3"/>
  <c r="G9" i="3"/>
  <c r="G10" i="3"/>
  <c r="G11" i="3"/>
  <c r="G12" i="3"/>
  <c r="G13" i="3"/>
  <c r="G14" i="3"/>
  <c r="G6" i="3"/>
  <c r="G5" i="3"/>
  <c r="G4" i="3"/>
  <c r="E81" i="3"/>
  <c r="G79" i="3"/>
  <c r="G78" i="3"/>
  <c r="G77" i="3"/>
  <c r="G76" i="3"/>
  <c r="G75" i="3"/>
  <c r="G74" i="3"/>
  <c r="G73" i="3"/>
  <c r="G72" i="3"/>
  <c r="E69" i="3"/>
  <c r="G29" i="5" l="1"/>
  <c r="E79" i="5"/>
  <c r="G15" i="5"/>
  <c r="G78" i="5"/>
  <c r="G67" i="5"/>
  <c r="G48" i="5"/>
  <c r="G50" i="3"/>
  <c r="E82" i="3"/>
  <c r="G16" i="3"/>
  <c r="G31" i="3"/>
  <c r="G81" i="3"/>
  <c r="G69" i="3"/>
  <c r="G79" i="5" l="1"/>
  <c r="G8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3" authorId="0" shapeId="0" xr:uid="{6BAD3405-39C5-41A6-94D8-FF1DC0E39A9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SR788
</t>
        </r>
      </text>
    </comment>
    <comment ref="B17" authorId="0" shapeId="0" xr:uid="{E5767E43-1D53-42DC-87E7-55B4CF00FFD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SH240</t>
        </r>
      </text>
    </comment>
    <comment ref="B31" authorId="0" shapeId="0" xr:uid="{89ABE959-EFEF-47D8-8DFB-922562A66BA3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TR159
</t>
        </r>
      </text>
    </comment>
    <comment ref="B50" authorId="0" shapeId="0" xr:uid="{7A00EEF8-7E2F-4CA7-8691-CA6A373DB745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TR506
</t>
        </r>
      </text>
    </comment>
    <comment ref="B70" authorId="0" shapeId="0" xr:uid="{C9128F13-1EFE-43FD-9071-4EB77D04087F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SH239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4" authorId="0" shapeId="0" xr:uid="{28230413-D878-47AA-8A83-9C3A69A8C8B3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SP648)
</t>
        </r>
      </text>
    </comment>
    <comment ref="B28" authorId="0" shapeId="0" xr:uid="{F469088F-A147-495E-89D7-87B254490ED7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FW845
</t>
        </r>
      </text>
    </comment>
    <comment ref="C28" authorId="0" shapeId="0" xr:uid="{D0799D4B-F6E7-484B-96F0-1A4B73665D75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Black JZ-115001-BK-size-width</t>
        </r>
      </text>
    </comment>
    <comment ref="D28" authorId="0" shapeId="0" xr:uid="{CAF0E959-082F-4981-B452-07DA1A62113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Black JZ-115001-BK-size-width</t>
        </r>
      </text>
    </comment>
    <comment ref="B56" authorId="0" shapeId="0" xr:uid="{9CAD0CFE-C2A8-484B-B2C7-74674E636C72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FT2258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tc={7AE216EB-2636-4FF0-903F-5C4439D8F1A1}</author>
    <author>tc={FEF47E71-327F-4698-91B9-F6574F8E2A00}</author>
  </authors>
  <commentList>
    <comment ref="B3" authorId="0" shapeId="0" xr:uid="{7AE216EB-2636-4FF0-903F-5C4439D8F1A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Was SW724
</t>
      </text>
    </comment>
    <comment ref="B15" authorId="1" shapeId="0" xr:uid="{FEF47E71-327F-4698-91B9-F6574F8E2A0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ST061
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3" authorId="0" shapeId="0" xr:uid="{F8AA3317-DC00-4DE1-8A33-CD8C31F1844E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SJ220 
</t>
        </r>
      </text>
    </comment>
    <comment ref="B4" authorId="0" shapeId="0" xr:uid="{CCF0B2E7-AEF8-419F-A2DA-8E5BD78D3689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TS817
</t>
        </r>
      </text>
    </comment>
    <comment ref="B16" authorId="0" shapeId="0" xr:uid="{C41682A9-CD9D-40EB-ABB2-200FA78C6E4F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ST291
</t>
        </r>
      </text>
    </comment>
    <comment ref="B27" authorId="0" shapeId="0" xr:uid="{71F12069-3D6B-48A6-AB1D-BB202A3329C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ST942
</t>
        </r>
      </text>
    </comment>
    <comment ref="B28" authorId="0" shapeId="0" xr:uid="{B455334C-72B7-4DE2-9C86-293C2A5CD26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G180B
</t>
        </r>
      </text>
    </comment>
    <comment ref="B29" authorId="0" shapeId="0" xr:uid="{7962271E-61DE-4943-AB74-C4F9F4C808F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ST942
</t>
        </r>
      </text>
    </comment>
    <comment ref="B41" authorId="0" shapeId="0" xr:uid="{26C18C9B-2729-49A6-A204-930DFE061AB7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TU346
</t>
        </r>
      </text>
    </comment>
    <comment ref="B52" authorId="0" shapeId="0" xr:uid="{C075FFA7-B1D8-4390-8C11-92C43BA75AA5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TU346
</t>
        </r>
      </text>
    </comment>
    <comment ref="B63" authorId="0" shapeId="0" xr:uid="{DECF8A03-F704-47F1-98DE-85E19F9BBD55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TU346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A3" authorId="0" shapeId="0" xr:uid="{FF7B3117-3899-45E1-AB15-27D55C5738B4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PC450 or PC61/ PC78 or 18000B</t>
        </r>
      </text>
    </comment>
    <comment ref="A8" authorId="0" shapeId="0" xr:uid="{1C0C11BE-E573-48C8-93D6-FCFA9B8E5435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PC450 or PC61/ PC78 or 18000B</t>
        </r>
      </text>
    </comment>
    <comment ref="A14" authorId="0" shapeId="0" xr:uid="{BBC299AE-6C76-4201-B412-073C9ABA5B4D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PC450 or PC61/ PC78 or 18000B</t>
        </r>
      </text>
    </comment>
    <comment ref="A19" authorId="0" shapeId="0" xr:uid="{3E06EAF7-1F25-4B38-BE17-81BD33064218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PC450 or PC61/ PC78 or 18000B</t>
        </r>
      </text>
    </comment>
    <comment ref="A24" authorId="0" shapeId="0" xr:uid="{73ED5946-52C7-4E41-B6F8-C932E05F90EE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PC450 or PC61/ PC78 or 18000B</t>
        </r>
      </text>
    </comment>
    <comment ref="A29" authorId="0" shapeId="0" xr:uid="{7075D238-7985-4D45-A3E3-4B0C2C5F8205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PC450 or PC61/ PC78 or 18000B</t>
        </r>
      </text>
    </comment>
  </commentList>
</comments>
</file>

<file path=xl/sharedStrings.xml><?xml version="1.0" encoding="utf-8"?>
<sst xmlns="http://schemas.openxmlformats.org/spreadsheetml/2006/main" count="718" uniqueCount="360">
  <si>
    <t>Item Description</t>
  </si>
  <si>
    <t>Sizes</t>
  </si>
  <si>
    <t>Extended Price</t>
  </si>
  <si>
    <t xml:space="preserve"> </t>
  </si>
  <si>
    <t xml:space="preserve">Propper® Men’s Coat  (Blouse) </t>
  </si>
  <si>
    <t>Total</t>
  </si>
  <si>
    <t>Unit Cost</t>
  </si>
  <si>
    <t>Quantity</t>
  </si>
  <si>
    <t>Navy</t>
  </si>
  <si>
    <t>Small/Reg: Waist 27-31"</t>
  </si>
  <si>
    <t>Med./Regular: Waist 31-35"</t>
  </si>
  <si>
    <t>Large/Reg: Waist 35-39"</t>
  </si>
  <si>
    <t>XL/Reg: Waist 39-43"</t>
  </si>
  <si>
    <t>2XL/Reg: Waist 43-47"</t>
  </si>
  <si>
    <t>3XL/Reg: Waist 47-51"</t>
  </si>
  <si>
    <t>4XL/Reg: Waist 51-55"</t>
  </si>
  <si>
    <t xml:space="preserve">Size: Extra Small - 13-13.5 </t>
  </si>
  <si>
    <t>Small 14-14.5</t>
  </si>
  <si>
    <t>Medium 15-15.5</t>
  </si>
  <si>
    <t>Large 16-16.5</t>
  </si>
  <si>
    <t>XL 17-17.5</t>
  </si>
  <si>
    <t>2XL 18-18.5</t>
  </si>
  <si>
    <t>3XL 19-19.5</t>
  </si>
  <si>
    <t>4XL 20-20.5</t>
  </si>
  <si>
    <t xml:space="preserve">Sizes are Neck Sizes:  </t>
  </si>
  <si>
    <t>Specify Color</t>
  </si>
  <si>
    <t>Commodity Line 1</t>
  </si>
  <si>
    <t>Comm Line</t>
  </si>
  <si>
    <t>Propper Lightweight Tactical Short Sleeve Shirt (SR788)</t>
  </si>
  <si>
    <t>Propper® Two Pocket BDU Shirt (SH240)</t>
  </si>
  <si>
    <t>Commodity Line 2</t>
  </si>
  <si>
    <t>Commodity Line 19</t>
  </si>
  <si>
    <t>Gall's LLC</t>
  </si>
  <si>
    <t>AMA - ADJ22*015</t>
  </si>
  <si>
    <t>Short, Regular, Long, or XL</t>
  </si>
  <si>
    <t>Commodity Line 3</t>
  </si>
  <si>
    <t>Propper ® BDU Button Fly Trouser (TR159)</t>
  </si>
  <si>
    <t>Commodity Line 4</t>
  </si>
  <si>
    <t>Tactical Pants (5.11 style)  (TR506)</t>
  </si>
  <si>
    <t>Grand Total</t>
  </si>
  <si>
    <t>5XL 21-21.5</t>
  </si>
  <si>
    <t>** Specify Short, Regular, Long, or Extra Long</t>
  </si>
  <si>
    <t>Black, Navy, or Khaki</t>
  </si>
  <si>
    <t>7XL 23-23.5</t>
  </si>
  <si>
    <t>6XL 22-22.5</t>
  </si>
  <si>
    <t>XSmall/Reg: Waist  24-27"</t>
  </si>
  <si>
    <t>3XL/Reg: Waist 48 or 50"</t>
  </si>
  <si>
    <t>4XL/Reg: Waist 52 or 54"</t>
  </si>
  <si>
    <t>2XL/Reg: Waist 44 or 46"</t>
  </si>
  <si>
    <t>XL/Reg: Waist 40 or 42"</t>
  </si>
  <si>
    <t>Large/Reg: Waist 36 or 38"</t>
  </si>
  <si>
    <t>Med./Regular: Waist 32 or 34"</t>
  </si>
  <si>
    <t>Small/Reg: Waist 28 or 30"</t>
  </si>
  <si>
    <t>XSmall/Reg: Waist  26"</t>
  </si>
  <si>
    <t>Specify length of pants 29, 30, 32, 33, 34, 36, 38, 40, or unhemmed</t>
  </si>
  <si>
    <t xml:space="preserve">Specify Length of pants  </t>
  </si>
  <si>
    <t>** Specify Length of Pants  (30X30 for example)</t>
  </si>
  <si>
    <t>Propper® Four Pocket BDU Shirt (SH239)</t>
  </si>
  <si>
    <t>Change Order 6</t>
  </si>
  <si>
    <t>DRESS CLOTHING                BOB BARKER</t>
  </si>
  <si>
    <t>Commodity Line X</t>
  </si>
  <si>
    <r>
      <t xml:space="preserve">Propper ® BDU Button Fly Trouser </t>
    </r>
    <r>
      <rPr>
        <b/>
        <sz val="14"/>
        <color rgb="FFFF0000"/>
        <rFont val="Calibri"/>
        <family val="2"/>
        <scheme val="minor"/>
      </rPr>
      <t>(JZ-5201-38-color-size)</t>
    </r>
  </si>
  <si>
    <r>
      <rPr>
        <b/>
        <sz val="14"/>
        <color rgb="FF00B0F0"/>
        <rFont val="Calibri"/>
        <family val="2"/>
        <scheme val="minor"/>
      </rPr>
      <t>Black, Navy, or Khaki</t>
    </r>
    <r>
      <rPr>
        <b/>
        <sz val="14"/>
        <color rgb="FF000000"/>
        <rFont val="Calibri"/>
        <family val="2"/>
        <scheme val="minor"/>
      </rPr>
      <t xml:space="preserve"> &amp;        </t>
    </r>
    <r>
      <rPr>
        <b/>
        <sz val="14"/>
        <color rgb="FFFF0000"/>
        <rFont val="Calibri"/>
        <family val="2"/>
        <scheme val="minor"/>
      </rPr>
      <t xml:space="preserve"> Short, Regular, Long, or XL</t>
    </r>
  </si>
  <si>
    <r>
      <t xml:space="preserve">Propper® Two Pocket BDU Shirt </t>
    </r>
    <r>
      <rPr>
        <b/>
        <sz val="14"/>
        <color rgb="FFFF0000"/>
        <rFont val="Calibri"/>
        <family val="2"/>
        <scheme val="minor"/>
      </rPr>
      <t>(Z-F5452-38-color-size)</t>
    </r>
  </si>
  <si>
    <r>
      <t xml:space="preserve">Propper Lightweight Tactical Short Sleeve Shirt </t>
    </r>
    <r>
      <rPr>
        <b/>
        <sz val="14"/>
        <color rgb="FFFF0000"/>
        <rFont val="Calibri"/>
        <family val="2"/>
        <scheme val="minor"/>
      </rPr>
      <t>(Z2112009-color-size)</t>
    </r>
  </si>
  <si>
    <r>
      <t xml:space="preserve">Tactical Pants (5.11 style)  </t>
    </r>
    <r>
      <rPr>
        <b/>
        <sz val="14"/>
        <color rgb="FFFF0000"/>
        <rFont val="Calibri"/>
        <family val="2"/>
        <scheme val="minor"/>
      </rPr>
      <t>(Z114012-color-size)</t>
    </r>
  </si>
  <si>
    <r>
      <t xml:space="preserve">Propper® Four Pocket BDU Shirt </t>
    </r>
    <r>
      <rPr>
        <b/>
        <sz val="14"/>
        <color rgb="FFFF0000"/>
        <rFont val="Calibri"/>
        <family val="2"/>
        <scheme val="minor"/>
      </rPr>
      <t>(JZ-F5454-38-navy-size)</t>
    </r>
  </si>
  <si>
    <t>Z114012U-color-unhemmed if not listed</t>
  </si>
  <si>
    <t xml:space="preserve">                             BOB BARKER</t>
  </si>
  <si>
    <t>PRICING PAGE</t>
  </si>
  <si>
    <t>COMMODITY LINE #</t>
  </si>
  <si>
    <t>BLACK</t>
  </si>
  <si>
    <t>QTY</t>
  </si>
  <si>
    <t>UNIT PRICE</t>
  </si>
  <si>
    <t>TOTAL</t>
  </si>
  <si>
    <t>Comm Line   # 1</t>
  </si>
  <si>
    <t xml:space="preserve">Rocky 8" Alphaforce Waterproof Boot Size: 3 </t>
  </si>
  <si>
    <t>Rocky 8" Alphaforce Waterproof Boot Size: 3 1/2</t>
  </si>
  <si>
    <t xml:space="preserve">Rocky 8" Alphaforce Waterproof Boot Size: 4 </t>
  </si>
  <si>
    <t xml:space="preserve">Rocky 8" Alphaforce Waterproof Boot Size: 4 1/2      </t>
  </si>
  <si>
    <t xml:space="preserve">Rocky 8" Alphaforce Waterproof Boot Size: 5            </t>
  </si>
  <si>
    <t xml:space="preserve">Rocky 8" Alphaforce Waterproof Boot Size: 5 1/2      </t>
  </si>
  <si>
    <t xml:space="preserve">Rocky 8" Alphaforce Waterproof Boot Size: 6            </t>
  </si>
  <si>
    <t xml:space="preserve">Rocky 8" Alphaforce Waterproof Boot Size: 6 1/2      </t>
  </si>
  <si>
    <t xml:space="preserve">Rocky 8" Alphaforce Waterproof Boot Size: 7            </t>
  </si>
  <si>
    <t xml:space="preserve">Rocky 8" Alphaforce Waterproof Boot Size: 7 1/2      </t>
  </si>
  <si>
    <t xml:space="preserve">Rocky 8" Alphaforce Waterproof Boot Size: 8            </t>
  </si>
  <si>
    <t xml:space="preserve">Rocky 8" Alphaforce Waterproof Boot Size: 8 1/2      </t>
  </si>
  <si>
    <t xml:space="preserve">Rocky 8" Alphaforce Waterproof Boot Size: 9            </t>
  </si>
  <si>
    <t xml:space="preserve">Rocky 8" Alphaforce Waterproof Boot Size: 9 1/2      </t>
  </si>
  <si>
    <t xml:space="preserve">Rocky 8" Alphaforce Waterproof Boot Size: 10          </t>
  </si>
  <si>
    <t xml:space="preserve">Rocky 8" Alphaforce Waterproof Boot Size: 10 1/2   </t>
  </si>
  <si>
    <t xml:space="preserve">Rocky 8" Alphaforce Waterproof Boot Size: 11          </t>
  </si>
  <si>
    <t xml:space="preserve">Rocky 8" Alphaforce Waterproof Boot Size: 11 1/2   </t>
  </si>
  <si>
    <t xml:space="preserve">Rocky 8" Alphaforce Waterproof Boot Size: 12          </t>
  </si>
  <si>
    <t xml:space="preserve">Rocky 8" Alphaforce Waterproof Boot Size: 13          </t>
  </si>
  <si>
    <t xml:space="preserve">Rocky 8" Alphaforce Waterproof Boot Size: 14          </t>
  </si>
  <si>
    <t xml:space="preserve">Rocky 8" Alphaforce Waterproof Boot Size: 15          </t>
  </si>
  <si>
    <t>Total Quantity</t>
  </si>
  <si>
    <t>Total for CL 1 boots</t>
  </si>
  <si>
    <t>Black</t>
  </si>
  <si>
    <t>Comm Line   # 2</t>
  </si>
  <si>
    <t xml:space="preserve">Original SWAT Classic 9  Boot  - Size: 3        </t>
  </si>
  <si>
    <t xml:space="preserve">Original SWAT Classic 9  Boot -  Size: 3 1/2     </t>
  </si>
  <si>
    <t xml:space="preserve">Original SWAT Classic 9  Boot  - Size: 4        </t>
  </si>
  <si>
    <t xml:space="preserve">Original SWAT Classic 9  Boot -  Size: 4 1/2     </t>
  </si>
  <si>
    <t xml:space="preserve">Original SWAT Classic 9  Boot  - Size: 5           </t>
  </si>
  <si>
    <t xml:space="preserve">Original SWAT Classic 9  Boot  - Size: 5 1/2     </t>
  </si>
  <si>
    <t xml:space="preserve">Original SWAT Classic 9  Boot - - Size: 6           </t>
  </si>
  <si>
    <t xml:space="preserve">Original SWAT Classic 9  Boot  - Size: 6 1/2     </t>
  </si>
  <si>
    <t xml:space="preserve">Original SWAT Classic 9  Boot  - Size: 7           </t>
  </si>
  <si>
    <t xml:space="preserve">Original SWAT Classic 9  Boot  - Size: 7 1/2     </t>
  </si>
  <si>
    <t xml:space="preserve">Original SWAT Classic 9  Boot  - Size: 8           </t>
  </si>
  <si>
    <t xml:space="preserve">Original SWAT Classic 9  Boot  - Size: 8 1/2     </t>
  </si>
  <si>
    <t xml:space="preserve">Original SWAT Classic 9  Boot  - Size: 9           </t>
  </si>
  <si>
    <t xml:space="preserve">Original SWAT Classic 9  Boot  - Size: 9 1/2     </t>
  </si>
  <si>
    <t xml:space="preserve">Original SWAT Classic 9  Boot  - Size: 10         </t>
  </si>
  <si>
    <t xml:space="preserve">Original SWAT Classic 9  Boot  - Size: 10 1/2  </t>
  </si>
  <si>
    <t xml:space="preserve">Original SWAT Classic 9  Boot  - Size: 11         </t>
  </si>
  <si>
    <t xml:space="preserve">Original SWAT Classic 9  Boot  - Size: 11 1/2  </t>
  </si>
  <si>
    <t xml:space="preserve">Original SWAT Classic 9  Boot  - Size: 12         </t>
  </si>
  <si>
    <t xml:space="preserve">Original SWAT Classic 9  Boot  - Size: 13         </t>
  </si>
  <si>
    <t xml:space="preserve">Original SWAT Classic 9  Boot  - Size: 14         </t>
  </si>
  <si>
    <t xml:space="preserve">Original SWAT Classic 9  Boot  - Size: 15         </t>
  </si>
  <si>
    <t xml:space="preserve">Original SWAT Classic 9  Boot  - Size: 16         </t>
  </si>
  <si>
    <t>Total for CL 2 boots</t>
  </si>
  <si>
    <t>DESCRIPTION</t>
  </si>
  <si>
    <t>Commodity Line   # 3</t>
  </si>
  <si>
    <t xml:space="preserve">Bates GX-8 Waterporoof Comp Toe Side-Zip Boot - Size: 4         </t>
  </si>
  <si>
    <t>COYOTE TAN</t>
  </si>
  <si>
    <t xml:space="preserve">Bates GX-8 Waterporoof Comp Toe Side-Zip Boot - : 4 1/2    </t>
  </si>
  <si>
    <t xml:space="preserve">Bates GX-8 Waterporoof Comp Toe Side-Zip Boot - : 5           </t>
  </si>
  <si>
    <t xml:space="preserve">Bates GX-8 Waterporoof Comp Toe Side-Zip Boot - : 5 1/2     </t>
  </si>
  <si>
    <t xml:space="preserve">Bates GX-8 Waterporoof Comp Toe Side-Zip Boot - : 6       </t>
  </si>
  <si>
    <t xml:space="preserve">Bates GX-8 Waterporoof Comp Toe Side-Zip Boot - : 6 1/2     </t>
  </si>
  <si>
    <t xml:space="preserve">Bates GX-8 Waterporoof Comp Toe Side-Zip Boot - : 7        </t>
  </si>
  <si>
    <t xml:space="preserve">Bates GX-8 Waterporoof Comp Toe Side-Zip Boot - : 7 1/2     </t>
  </si>
  <si>
    <t xml:space="preserve">Bates GX-8 Waterporoof Comp Toe Side-Zip Boot - : 8           </t>
  </si>
  <si>
    <t xml:space="preserve">Bates GX-8 Waterporoof Comp Toe Side-Zip Boot - : 8 1/2    </t>
  </si>
  <si>
    <t xml:space="preserve">Bates GX-8 Waterporoof Comp Toe Side-Zip Boot - : 9         </t>
  </si>
  <si>
    <t xml:space="preserve">Bates GX-8 Waterporoof Comp Toe Side-Zip Boot - : 9 1/2   </t>
  </si>
  <si>
    <t xml:space="preserve">Bates GX-8 Waterporoof Comp Toe Side-Zip Boot - : 10      </t>
  </si>
  <si>
    <t xml:space="preserve">Bates GX-8 Waterporoof Comp Toe Side-Zip Boot - : 10 1/2 </t>
  </si>
  <si>
    <t xml:space="preserve">Bates GX-8 Waterporoof Comp Toe Side-Zip Boot - : 11        </t>
  </si>
  <si>
    <t xml:space="preserve">Bates GX-8 Waterporoof Comp Toe Side-Zip Boot - : 11 1/2  </t>
  </si>
  <si>
    <t xml:space="preserve">Bates GX-8 Waterporoof Comp Toe Side-Zip Boot - : 12         </t>
  </si>
  <si>
    <t xml:space="preserve">Bates GX-8 Waterporoof Comp Toe Side-Zip Boot - : 13         </t>
  </si>
  <si>
    <t xml:space="preserve">Bates GX-8 Waterporoof Comp Toe Side-Zip Boot - : 14         </t>
  </si>
  <si>
    <t xml:space="preserve">Bates GX-8 Waterporoof Comp Toe Side-Zip Boot - : 15         </t>
  </si>
  <si>
    <t>Total for CL 3 boots</t>
  </si>
  <si>
    <t>Seneca Designs</t>
  </si>
  <si>
    <t xml:space="preserve">Item </t>
  </si>
  <si>
    <r>
      <t xml:space="preserve">Specify </t>
    </r>
    <r>
      <rPr>
        <b/>
        <sz val="14"/>
        <color rgb="FFFF0000"/>
        <rFont val="Calibri"/>
        <family val="2"/>
        <scheme val="minor"/>
      </rPr>
      <t>Color</t>
    </r>
  </si>
  <si>
    <t>Unit Price</t>
  </si>
  <si>
    <t>Total Qty</t>
  </si>
  <si>
    <t xml:space="preserve">Size:  Regular:  Small </t>
  </si>
  <si>
    <t>Size:  Regular: Medium</t>
  </si>
  <si>
    <t>Size:  Regular:  Large</t>
  </si>
  <si>
    <t>Size:  Regular:  2XL</t>
  </si>
  <si>
    <t>Size:  Regular:  3XL</t>
  </si>
  <si>
    <t>Size:  Regular:  4XL</t>
  </si>
  <si>
    <t>Overall Total Cost</t>
  </si>
  <si>
    <r>
      <t>Boots JZ-115001-</t>
    </r>
    <r>
      <rPr>
        <b/>
        <sz val="12"/>
        <rFont val="Arial"/>
        <family val="2"/>
      </rPr>
      <t>BK</t>
    </r>
    <r>
      <rPr>
        <b/>
        <sz val="12"/>
        <color rgb="FFFF0000"/>
        <rFont val="Arial"/>
        <family val="2"/>
      </rPr>
      <t xml:space="preserve"> or JZ-115003-</t>
    </r>
    <r>
      <rPr>
        <b/>
        <sz val="12"/>
        <rFont val="Arial"/>
        <family val="2"/>
      </rPr>
      <t>CY</t>
    </r>
    <r>
      <rPr>
        <b/>
        <sz val="12"/>
        <color rgb="FFFF0000"/>
        <rFont val="Arial"/>
        <family val="2"/>
      </rPr>
      <t xml:space="preserve">                  </t>
    </r>
    <r>
      <rPr>
        <b/>
        <sz val="12"/>
        <color indexed="36"/>
        <rFont val="Arial"/>
        <family val="2"/>
      </rPr>
      <t xml:space="preserve"> (Sizes 3 - 16)     </t>
    </r>
    <r>
      <rPr>
        <b/>
        <sz val="12"/>
        <color rgb="FFFF0000"/>
        <rFont val="Arial"/>
        <family val="2"/>
      </rPr>
      <t>SPECIFY IF YOU NEED A WIDE WIDTH</t>
    </r>
  </si>
  <si>
    <r>
      <t xml:space="preserve">Boots JZ-2173-BK-SZ                  </t>
    </r>
    <r>
      <rPr>
        <b/>
        <sz val="12"/>
        <rFont val="Arial"/>
        <family val="2"/>
      </rPr>
      <t xml:space="preserve"> </t>
    </r>
    <r>
      <rPr>
        <b/>
        <sz val="12"/>
        <color indexed="36"/>
        <rFont val="Arial"/>
        <family val="2"/>
      </rPr>
      <t>(Sizes 3 - 15)</t>
    </r>
    <r>
      <rPr>
        <b/>
        <sz val="12"/>
        <color rgb="FFFF0000"/>
        <rFont val="Arial"/>
        <family val="2"/>
      </rPr>
      <t xml:space="preserve">  SPECIFY IF YOU NEED A WIDE WIDTH</t>
    </r>
  </si>
  <si>
    <r>
      <t xml:space="preserve">Boots JZ-E04272-CY-SZ                     </t>
    </r>
    <r>
      <rPr>
        <b/>
        <sz val="12"/>
        <color indexed="36"/>
        <rFont val="Arial"/>
        <family val="2"/>
      </rPr>
      <t>(Sizes 4 - 15)</t>
    </r>
    <r>
      <rPr>
        <b/>
        <sz val="12"/>
        <color rgb="FFFF0000"/>
        <rFont val="Arial"/>
        <family val="2"/>
      </rPr>
      <t xml:space="preserve">  SPECIFY IF YOU NEED A WIDE WIDTH</t>
    </r>
  </si>
  <si>
    <t>Specify color</t>
  </si>
  <si>
    <t>Comm Line # 15</t>
  </si>
  <si>
    <t xml:space="preserve">Size:  Regular:  Small  </t>
  </si>
  <si>
    <t>Size:  Regular:  Medium</t>
  </si>
  <si>
    <t>Size:  Regular:  XL</t>
  </si>
  <si>
    <t>Size:  Regular: 4XL</t>
  </si>
  <si>
    <t>Comm Line # 16</t>
  </si>
  <si>
    <t>Maroon</t>
  </si>
  <si>
    <t>GRAND TOTAL</t>
  </si>
  <si>
    <t>POLO SHIRTS</t>
  </si>
  <si>
    <r>
      <t>Tactical Polo's 5.11 style</t>
    </r>
    <r>
      <rPr>
        <b/>
        <sz val="14"/>
        <color rgb="FF000000"/>
        <rFont val="Calibri"/>
        <family val="2"/>
      </rPr>
      <t xml:space="preserve"> </t>
    </r>
  </si>
  <si>
    <t>Bob Barker</t>
  </si>
  <si>
    <t xml:space="preserve"> Small Logos - specify #</t>
  </si>
  <si>
    <t>Large Logos - specify #</t>
  </si>
  <si>
    <t xml:space="preserve">Jerzees 5.4 Oz Jersey Knit Polo </t>
  </si>
  <si>
    <t>Size:  Regular: 4XL, 5XL</t>
  </si>
  <si>
    <t>Z8800</t>
  </si>
  <si>
    <t>Z112509</t>
  </si>
  <si>
    <t>Item Description (List if TALL is needed)</t>
  </si>
  <si>
    <t>Unit Price Item #</t>
  </si>
  <si>
    <r>
      <t xml:space="preserve">Size:  Regular:  Small </t>
    </r>
    <r>
      <rPr>
        <sz val="14"/>
        <color rgb="FFFF0000"/>
        <rFont val="Calibri"/>
        <family val="2"/>
        <scheme val="minor"/>
      </rPr>
      <t>(PC450)</t>
    </r>
  </si>
  <si>
    <r>
      <t xml:space="preserve">Size:  Regular:  4XL </t>
    </r>
    <r>
      <rPr>
        <sz val="14"/>
        <color rgb="FFFF0000"/>
        <rFont val="Calibri"/>
        <family val="2"/>
        <scheme val="minor"/>
      </rPr>
      <t>(PC450)</t>
    </r>
  </si>
  <si>
    <r>
      <t xml:space="preserve">T-shirts  </t>
    </r>
    <r>
      <rPr>
        <b/>
        <sz val="14"/>
        <color rgb="FFFF0000"/>
        <rFont val="Calibri"/>
        <family val="2"/>
        <scheme val="minor"/>
      </rPr>
      <t>(PC450)</t>
    </r>
  </si>
  <si>
    <r>
      <t xml:space="preserve">Size:  Regular:  Small </t>
    </r>
    <r>
      <rPr>
        <sz val="14"/>
        <color rgb="FFFF0000"/>
        <rFont val="Calibri"/>
        <family val="2"/>
        <scheme val="minor"/>
      </rPr>
      <t>(PC78)</t>
    </r>
  </si>
  <si>
    <r>
      <t xml:space="preserve">Size:  Regular:  4XL </t>
    </r>
    <r>
      <rPr>
        <sz val="14"/>
        <color rgb="FFFF0000"/>
        <rFont val="Calibri"/>
        <family val="2"/>
        <scheme val="minor"/>
      </rPr>
      <t>(PC78)</t>
    </r>
  </si>
  <si>
    <t>Size:  Regular: 3XL - 4XL</t>
  </si>
  <si>
    <r>
      <t>Black                JZ-11500</t>
    </r>
    <r>
      <rPr>
        <b/>
        <sz val="8"/>
        <color rgb="FFFF0000"/>
        <rFont val="Arial"/>
        <family val="2"/>
      </rPr>
      <t>1</t>
    </r>
    <r>
      <rPr>
        <b/>
        <sz val="8"/>
        <rFont val="Arial"/>
        <family val="2"/>
      </rPr>
      <t>-</t>
    </r>
    <r>
      <rPr>
        <b/>
        <sz val="8"/>
        <color rgb="FFFF0000"/>
        <rFont val="Arial"/>
        <family val="2"/>
      </rPr>
      <t>BK</t>
    </r>
    <r>
      <rPr>
        <b/>
        <sz val="8"/>
        <rFont val="Arial"/>
        <family val="2"/>
      </rPr>
      <t>-Sz</t>
    </r>
  </si>
  <si>
    <r>
      <t>Coyote                JZ-11500</t>
    </r>
    <r>
      <rPr>
        <b/>
        <sz val="8"/>
        <color rgb="FFFF0000"/>
        <rFont val="Arial"/>
        <family val="2"/>
      </rPr>
      <t>3</t>
    </r>
    <r>
      <rPr>
        <b/>
        <sz val="8"/>
        <rFont val="Arial"/>
        <family val="2"/>
      </rPr>
      <t>-</t>
    </r>
    <r>
      <rPr>
        <b/>
        <sz val="8"/>
        <color rgb="FFFF0000"/>
        <rFont val="Arial"/>
        <family val="2"/>
      </rPr>
      <t>CY</t>
    </r>
    <r>
      <rPr>
        <b/>
        <sz val="8"/>
        <rFont val="Arial"/>
        <family val="2"/>
      </rPr>
      <t>-Sz</t>
    </r>
  </si>
  <si>
    <t>5.11 Tactical</t>
  </si>
  <si>
    <t>437M SpotShield</t>
  </si>
  <si>
    <t>Article of clothing</t>
  </si>
  <si>
    <t>Description of Logo</t>
  </si>
  <si>
    <t>Size of logo</t>
  </si>
  <si>
    <t>Logo #</t>
  </si>
  <si>
    <t>HT5476 NAV</t>
  </si>
  <si>
    <t>Cost</t>
  </si>
  <si>
    <t>HT5475 NAV</t>
  </si>
  <si>
    <t>Navy 3.5" X 1.27" High</t>
  </si>
  <si>
    <t>MOUNTAINEER CHALLENGE ACADEMY</t>
  </si>
  <si>
    <r>
      <t xml:space="preserve">Logo on </t>
    </r>
    <r>
      <rPr>
        <b/>
        <sz val="11"/>
        <color rgb="FF000000"/>
        <rFont val="Calibri"/>
        <family val="2"/>
      </rPr>
      <t>front</t>
    </r>
  </si>
  <si>
    <r>
      <t>Logo on</t>
    </r>
    <r>
      <rPr>
        <b/>
        <sz val="11"/>
        <color rgb="FF000000"/>
        <rFont val="Calibri"/>
        <family val="2"/>
      </rPr>
      <t xml:space="preserve"> back</t>
    </r>
  </si>
  <si>
    <t>Gold 3.5" X 1.27" High</t>
  </si>
  <si>
    <t>ChalleNGe Yourself</t>
  </si>
  <si>
    <r>
      <rPr>
        <b/>
        <sz val="11"/>
        <color rgb="FF000000"/>
        <rFont val="Calibri"/>
        <family val="2"/>
      </rPr>
      <t>T-shirts</t>
    </r>
    <r>
      <rPr>
        <sz val="11"/>
        <color rgb="FF000000"/>
        <rFont val="Calibri"/>
        <family val="2"/>
        <charset val="1"/>
      </rPr>
      <t xml:space="preserve"> &amp; </t>
    </r>
    <r>
      <rPr>
        <b/>
        <sz val="11"/>
        <color rgb="FF000000"/>
        <rFont val="Calibri"/>
        <family val="2"/>
      </rPr>
      <t>sweatshirts</t>
    </r>
    <r>
      <rPr>
        <sz val="11"/>
        <color rgb="FF000000"/>
        <rFont val="Calibri"/>
        <family val="2"/>
        <charset val="1"/>
      </rPr>
      <t xml:space="preserve"> for cadets</t>
    </r>
  </si>
  <si>
    <r>
      <rPr>
        <b/>
        <sz val="11"/>
        <color rgb="FF000000"/>
        <rFont val="Calibri"/>
        <family val="2"/>
      </rPr>
      <t xml:space="preserve">T-shirts </t>
    </r>
    <r>
      <rPr>
        <sz val="11"/>
        <color rgb="FF000000"/>
        <rFont val="Calibri"/>
        <family val="2"/>
        <charset val="1"/>
      </rPr>
      <t xml:space="preserve">&amp; </t>
    </r>
    <r>
      <rPr>
        <b/>
        <sz val="11"/>
        <color rgb="FF000000"/>
        <rFont val="Calibri"/>
        <family val="2"/>
      </rPr>
      <t>sweatshirts</t>
    </r>
    <r>
      <rPr>
        <sz val="11"/>
        <color rgb="FF000000"/>
        <rFont val="Calibri"/>
        <family val="2"/>
        <charset val="1"/>
      </rPr>
      <t xml:space="preserve"> for cadre</t>
    </r>
  </si>
  <si>
    <t>MJCP</t>
  </si>
  <si>
    <t>MJCP STAFF</t>
  </si>
  <si>
    <t xml:space="preserve">MJCP STAFF </t>
  </si>
  <si>
    <t xml:space="preserve">MJCP </t>
  </si>
  <si>
    <r>
      <rPr>
        <b/>
        <sz val="11"/>
        <color rgb="FF000000"/>
        <rFont val="Calibri"/>
        <family val="2"/>
      </rPr>
      <t xml:space="preserve">T-shirts </t>
    </r>
    <r>
      <rPr>
        <sz val="11"/>
        <color rgb="FF000000"/>
        <rFont val="Calibri"/>
        <family val="2"/>
        <charset val="1"/>
      </rPr>
      <t xml:space="preserve">&amp; </t>
    </r>
    <r>
      <rPr>
        <b/>
        <sz val="11"/>
        <color rgb="FF000000"/>
        <rFont val="Calibri"/>
        <family val="2"/>
      </rPr>
      <t>sweatshirts</t>
    </r>
    <r>
      <rPr>
        <sz val="11"/>
        <color rgb="FF000000"/>
        <rFont val="Calibri"/>
        <family val="2"/>
        <charset val="1"/>
      </rPr>
      <t xml:space="preserve"> for </t>
    </r>
    <r>
      <rPr>
        <b/>
        <sz val="11"/>
        <color rgb="FFFF0000"/>
        <rFont val="Calibri"/>
        <family val="2"/>
      </rPr>
      <t>RA</t>
    </r>
  </si>
  <si>
    <t>Cadets - MJCP</t>
  </si>
  <si>
    <t>RA - MJCP</t>
  </si>
  <si>
    <t>Gold 12" Wide X 4.5" High</t>
  </si>
  <si>
    <t>White 3.5" Wide X 1.27" High</t>
  </si>
  <si>
    <t>White 3.5" Wide X 4.5" High</t>
  </si>
  <si>
    <t>White 3.5" Wide X 2" High</t>
  </si>
  <si>
    <t>White 12" Wide X 4.5" High</t>
  </si>
  <si>
    <t xml:space="preserve">MCAN </t>
  </si>
  <si>
    <t xml:space="preserve">MCAS </t>
  </si>
  <si>
    <t>Cadets - MCAN</t>
  </si>
  <si>
    <t>Cadre - MCAN</t>
  </si>
  <si>
    <t>Cadets- MCAS</t>
  </si>
  <si>
    <t>Cadre -  MCAS</t>
  </si>
  <si>
    <t>MOUNTAINEER CHALLENGE ACADEMY SOUTH</t>
  </si>
  <si>
    <t>HT6322 NAV</t>
  </si>
  <si>
    <t>Navy 12" Wide X 4.5" High</t>
  </si>
  <si>
    <t>HT5475 GLD</t>
  </si>
  <si>
    <t>HT5476 GLD</t>
  </si>
  <si>
    <t>HT6520 GLD</t>
  </si>
  <si>
    <t>HT6124 - WHITE</t>
  </si>
  <si>
    <t>HT6125 - WHITE</t>
  </si>
  <si>
    <t>HT6182 - WHITE</t>
  </si>
  <si>
    <t>HT6183 - WHITE</t>
  </si>
  <si>
    <t>Use your supply requisition to see what is needed</t>
  </si>
  <si>
    <t>Print out an order form to complete a form by pen/pencil</t>
  </si>
  <si>
    <t>Item</t>
  </si>
  <si>
    <t>color</t>
  </si>
  <si>
    <t>Mark on the sheet how many items you need for each size - XS, S, M, L, XL, 2XL, 3XL, 4XL on each item on the Order Form (t-shirts, shorts, sweatshirts, sweatpants, etc).</t>
  </si>
  <si>
    <t>After you have the quantity on the paper copy, go to the logo tab &amp; see if these are for cadets or cadre (or RA).</t>
  </si>
  <si>
    <r>
      <t xml:space="preserve">Once you have that figured out, then look at the logo tab, to see which </t>
    </r>
    <r>
      <rPr>
        <sz val="11"/>
        <color rgb="FFFF0000"/>
        <rFont val="Calibri"/>
        <family val="2"/>
      </rPr>
      <t>color</t>
    </r>
    <r>
      <rPr>
        <sz val="11"/>
        <color rgb="FF000000"/>
        <rFont val="Calibri"/>
        <family val="2"/>
        <charset val="1"/>
      </rPr>
      <t xml:space="preserve"> you need to order.</t>
    </r>
  </si>
  <si>
    <r>
      <rPr>
        <b/>
        <sz val="11"/>
        <color rgb="FF000000"/>
        <rFont val="Calibri"/>
        <family val="2"/>
      </rPr>
      <t>Example:</t>
    </r>
    <r>
      <rPr>
        <sz val="11"/>
        <color rgb="FF000000"/>
        <rFont val="Calibri"/>
        <family val="2"/>
        <charset val="1"/>
      </rPr>
      <t xml:space="preserve">  MJCP cadets would order a Maroon t-shirt ($5.00) with HT6124 white logo ($3.15) &amp; HT6125 white logo for the back ($4.15).  </t>
    </r>
  </si>
  <si>
    <t>Continue doing this for the rest of the t-shirts, then shorts, then sweatshirts, &amp; sweatpants.</t>
  </si>
  <si>
    <t>When you get finished, you should have a total for all the T-shirts &amp; Sweatshirts plus their logo's needed.</t>
  </si>
  <si>
    <t>No logos needed for shorts/pants</t>
  </si>
  <si>
    <t>Enter your grand total onto the Excel spreadsheet for the "official" Order Form that will be used &amp; attached to your PO</t>
  </si>
  <si>
    <r>
      <t>Click on the "</t>
    </r>
    <r>
      <rPr>
        <b/>
        <sz val="11"/>
        <color rgb="FF000000"/>
        <rFont val="Calibri"/>
        <family val="2"/>
      </rPr>
      <t>Comm Line</t>
    </r>
    <r>
      <rPr>
        <sz val="11"/>
        <color rgb="FF000000"/>
        <rFont val="Calibri"/>
        <family val="2"/>
        <charset val="1"/>
      </rPr>
      <t>" to put them in order 1-23".  Select the correct number of items you need for each.</t>
    </r>
  </si>
  <si>
    <t>Continue following the instructions for doing the ADO per instructions in PowerPoint.</t>
  </si>
  <si>
    <r>
      <t xml:space="preserve">Attach the </t>
    </r>
    <r>
      <rPr>
        <b/>
        <sz val="11"/>
        <color rgb="FFFF0000"/>
        <rFont val="Calibri"/>
        <family val="2"/>
      </rPr>
      <t>Order Form</t>
    </r>
    <r>
      <rPr>
        <sz val="11"/>
        <color rgb="FF000000"/>
        <rFont val="Calibri"/>
        <family val="2"/>
        <charset val="1"/>
      </rPr>
      <t xml:space="preserve"> to the </t>
    </r>
    <r>
      <rPr>
        <b/>
        <sz val="11"/>
        <color rgb="FF000000"/>
        <rFont val="Calibri"/>
        <family val="2"/>
      </rPr>
      <t>Header</t>
    </r>
    <r>
      <rPr>
        <sz val="11"/>
        <color rgb="FF000000"/>
        <rFont val="Calibri"/>
        <family val="2"/>
        <charset val="1"/>
      </rPr>
      <t xml:space="preserve"> for your backup.</t>
    </r>
  </si>
  <si>
    <t>INSTRUCTIONS FOR ORDERING UNIFORMS     AMA ADJ24*005 Bob Barker</t>
  </si>
  <si>
    <r>
      <t xml:space="preserve">Go to the Shop "jump to" code &amp; search for </t>
    </r>
    <r>
      <rPr>
        <b/>
        <sz val="11"/>
        <color rgb="FFFF0000"/>
        <rFont val="Calibri"/>
        <family val="2"/>
      </rPr>
      <t>Bob Barker%</t>
    </r>
    <r>
      <rPr>
        <sz val="11"/>
        <color rgb="FF000000"/>
        <rFont val="Calibri"/>
        <family val="2"/>
        <charset val="1"/>
      </rPr>
      <t xml:space="preserve"> &amp; put the department code </t>
    </r>
    <r>
      <rPr>
        <b/>
        <sz val="11"/>
        <color rgb="FFFF0000"/>
        <rFont val="Calibri"/>
        <family val="2"/>
      </rPr>
      <t>0603</t>
    </r>
    <r>
      <rPr>
        <sz val="11"/>
        <color rgb="FF000000"/>
        <rFont val="Calibri"/>
        <family val="2"/>
        <charset val="1"/>
      </rPr>
      <t xml:space="preserve"> in your search field for </t>
    </r>
    <r>
      <rPr>
        <b/>
        <i/>
        <sz val="11"/>
        <color rgb="FF000000"/>
        <rFont val="Calibri"/>
        <family val="2"/>
      </rPr>
      <t>MA Catalog Items</t>
    </r>
    <r>
      <rPr>
        <sz val="11"/>
        <color rgb="FF000000"/>
        <rFont val="Calibri"/>
        <family val="2"/>
      </rPr>
      <t xml:space="preserve"> &amp;</t>
    </r>
    <r>
      <rPr>
        <b/>
        <i/>
        <sz val="11"/>
        <color rgb="FF000000"/>
        <rFont val="Calibri"/>
        <family val="2"/>
      </rPr>
      <t xml:space="preserve"> Master Agreements</t>
    </r>
  </si>
  <si>
    <r>
      <t xml:space="preserve">No orders should be placed to the Vendor without an Order Form &amp; an APPROVED ADO signed by </t>
    </r>
    <r>
      <rPr>
        <b/>
        <sz val="11"/>
        <color rgb="FF000000"/>
        <rFont val="Calibri"/>
        <family val="2"/>
      </rPr>
      <t>Charleston Procurement</t>
    </r>
    <r>
      <rPr>
        <sz val="11"/>
        <color rgb="FF000000"/>
        <rFont val="Calibri"/>
        <family val="2"/>
        <charset val="1"/>
      </rPr>
      <t xml:space="preserve"> Team.  This generally happens after your PR is approved &amp; your ADO has been validated in Oasis, then approved by Procurement Team.</t>
    </r>
  </si>
  <si>
    <t>CL 1</t>
  </si>
  <si>
    <t>CL 2</t>
  </si>
  <si>
    <t>CL 3</t>
  </si>
  <si>
    <t>CL 4</t>
  </si>
  <si>
    <t>Cl 4</t>
  </si>
  <si>
    <t>CL 23</t>
  </si>
  <si>
    <t>CL 21</t>
  </si>
  <si>
    <t>CL 22</t>
  </si>
  <si>
    <t>CL 5</t>
  </si>
  <si>
    <t>CL 6</t>
  </si>
  <si>
    <t>CL 7</t>
  </si>
  <si>
    <t>CL 8</t>
  </si>
  <si>
    <t>CL 9</t>
  </si>
  <si>
    <t>CL 10</t>
  </si>
  <si>
    <t>CL 11</t>
  </si>
  <si>
    <t>CL 12</t>
  </si>
  <si>
    <t>CL 13</t>
  </si>
  <si>
    <t>CL 14</t>
  </si>
  <si>
    <t>CL 15</t>
  </si>
  <si>
    <t>CL 16</t>
  </si>
  <si>
    <t>CL 17</t>
  </si>
  <si>
    <t>CL 18</t>
  </si>
  <si>
    <t>CL 19</t>
  </si>
  <si>
    <t>CL 20</t>
  </si>
  <si>
    <t xml:space="preserve">Size:  Regular: X-Small </t>
  </si>
  <si>
    <t>Size:  Regular: Small</t>
  </si>
  <si>
    <t>Size:  Regular: Large</t>
  </si>
  <si>
    <t>Size:  Regular: X-Large</t>
  </si>
  <si>
    <t xml:space="preserve">Size:  Regular: 2X-Large </t>
  </si>
  <si>
    <t xml:space="preserve">Size:  Regular:  Xsmall </t>
  </si>
  <si>
    <t>Size:  Regular: Xlarge</t>
  </si>
  <si>
    <r>
      <rPr>
        <b/>
        <sz val="10"/>
        <color rgb="FFFF0000"/>
        <rFont val="Calibri"/>
        <family val="2"/>
        <scheme val="minor"/>
      </rPr>
      <t>a</t>
    </r>
    <r>
      <rPr>
        <b/>
        <sz val="10"/>
        <color rgb="FF000000"/>
        <rFont val="Calibri"/>
        <family val="2"/>
        <scheme val="minor"/>
      </rPr>
      <t xml:space="preserve">, </t>
    </r>
    <r>
      <rPr>
        <b/>
        <sz val="10"/>
        <color rgb="FFFF0000"/>
        <rFont val="Calibri"/>
        <family val="2"/>
        <scheme val="minor"/>
      </rPr>
      <t>b</t>
    </r>
    <r>
      <rPr>
        <b/>
        <sz val="10"/>
        <color rgb="FF000000"/>
        <rFont val="Calibri"/>
        <family val="2"/>
        <scheme val="minor"/>
      </rPr>
      <t xml:space="preserve">, </t>
    </r>
    <r>
      <rPr>
        <b/>
        <sz val="10"/>
        <color rgb="FFFF0000"/>
        <rFont val="Calibri"/>
        <family val="2"/>
        <scheme val="minor"/>
      </rPr>
      <t>c</t>
    </r>
    <r>
      <rPr>
        <b/>
        <sz val="10"/>
        <color rgb="FF000000"/>
        <rFont val="Calibri"/>
        <family val="2"/>
        <scheme val="minor"/>
      </rPr>
      <t xml:space="preserve">, </t>
    </r>
    <r>
      <rPr>
        <b/>
        <sz val="10"/>
        <color rgb="FFFF0000"/>
        <rFont val="Calibri"/>
        <family val="2"/>
        <scheme val="minor"/>
      </rPr>
      <t xml:space="preserve">or d </t>
    </r>
    <r>
      <rPr>
        <b/>
        <sz val="10"/>
        <color rgb="FF000000"/>
        <rFont val="Calibri"/>
        <family val="2"/>
        <scheme val="minor"/>
      </rPr>
      <t>for</t>
    </r>
    <r>
      <rPr>
        <b/>
        <sz val="10"/>
        <color rgb="FFFF0000"/>
        <rFont val="Calibri"/>
        <family val="2"/>
        <scheme val="minor"/>
      </rPr>
      <t xml:space="preserve"> color</t>
    </r>
  </si>
  <si>
    <t>Athletic Heather</t>
  </si>
  <si>
    <t>sweatshirts PC78</t>
  </si>
  <si>
    <t>Sport Grey</t>
  </si>
  <si>
    <t>T-shirts C450 PC61Y</t>
  </si>
  <si>
    <t>Shorts ST310</t>
  </si>
  <si>
    <r>
      <rPr>
        <b/>
        <sz val="10"/>
        <color rgb="FFFF0000"/>
        <rFont val="Calibri"/>
        <family val="2"/>
        <scheme val="minor"/>
      </rPr>
      <t>a</t>
    </r>
    <r>
      <rPr>
        <b/>
        <sz val="10"/>
        <color rgb="FF000000"/>
        <rFont val="Calibri"/>
        <family val="2"/>
        <scheme val="minor"/>
      </rPr>
      <t xml:space="preserve">, </t>
    </r>
    <r>
      <rPr>
        <b/>
        <sz val="10"/>
        <color rgb="FFFF0000"/>
        <rFont val="Calibri"/>
        <family val="2"/>
        <scheme val="minor"/>
      </rPr>
      <t>b</t>
    </r>
    <r>
      <rPr>
        <b/>
        <sz val="10"/>
        <color rgb="FF000000"/>
        <rFont val="Calibri"/>
        <family val="2"/>
        <scheme val="minor"/>
      </rPr>
      <t xml:space="preserve">, </t>
    </r>
    <r>
      <rPr>
        <b/>
        <sz val="10"/>
        <color rgb="FFFF0000"/>
        <rFont val="Calibri"/>
        <family val="2"/>
        <scheme val="minor"/>
      </rPr>
      <t xml:space="preserve">c </t>
    </r>
    <r>
      <rPr>
        <b/>
        <sz val="10"/>
        <color rgb="FF000000"/>
        <rFont val="Calibri"/>
        <family val="2"/>
        <scheme val="minor"/>
      </rPr>
      <t>for</t>
    </r>
    <r>
      <rPr>
        <b/>
        <sz val="10"/>
        <color rgb="FFFF0000"/>
        <rFont val="Calibri"/>
        <family val="2"/>
        <scheme val="minor"/>
      </rPr>
      <t xml:space="preserve"> color</t>
    </r>
  </si>
  <si>
    <t>Heather Grey</t>
  </si>
  <si>
    <t>Sweatpants PC90P</t>
  </si>
  <si>
    <r>
      <rPr>
        <b/>
        <sz val="10"/>
        <color rgb="FFFF0000"/>
        <rFont val="Calibri"/>
        <family val="2"/>
        <scheme val="minor"/>
      </rPr>
      <t xml:space="preserve">a or b </t>
    </r>
    <r>
      <rPr>
        <b/>
        <sz val="10"/>
        <color rgb="FF000000"/>
        <rFont val="Calibri"/>
        <family val="2"/>
        <scheme val="minor"/>
      </rPr>
      <t>for</t>
    </r>
    <r>
      <rPr>
        <b/>
        <sz val="10"/>
        <color rgb="FFFF0000"/>
        <rFont val="Calibri"/>
        <family val="2"/>
        <scheme val="minor"/>
      </rPr>
      <t xml:space="preserve"> color</t>
    </r>
  </si>
  <si>
    <r>
      <t xml:space="preserve">Polo Shirt </t>
    </r>
    <r>
      <rPr>
        <b/>
        <sz val="14"/>
        <color rgb="FFFF0000"/>
        <rFont val="Calibri"/>
        <family val="2"/>
      </rPr>
      <t>Z112509</t>
    </r>
    <r>
      <rPr>
        <b/>
        <sz val="14"/>
        <color rgb="FF000000"/>
        <rFont val="Calibri"/>
        <family val="2"/>
      </rPr>
      <t xml:space="preserve"> (First Tactical Men's Performance SS Polo) a) maroon or b) black</t>
    </r>
  </si>
  <si>
    <r>
      <t xml:space="preserve">Jerzees 5.4 Oz  </t>
    </r>
    <r>
      <rPr>
        <b/>
        <sz val="14"/>
        <color rgb="FFFF0000"/>
        <rFont val="Calibri"/>
        <family val="2"/>
      </rPr>
      <t xml:space="preserve">Z8800 </t>
    </r>
    <r>
      <rPr>
        <b/>
        <sz val="14"/>
        <rFont val="Calibri"/>
        <family val="2"/>
      </rPr>
      <t>Jersey Knit Polo</t>
    </r>
    <r>
      <rPr>
        <b/>
        <sz val="14"/>
        <color rgb="FF000000"/>
        <rFont val="Calibri"/>
        <family val="2"/>
      </rPr>
      <t xml:space="preserve"> a) maroon or b) black</t>
    </r>
  </si>
  <si>
    <t>Polo Shirts</t>
  </si>
  <si>
    <t>Logo's Small</t>
  </si>
  <si>
    <t>Logo's Large</t>
  </si>
  <si>
    <t xml:space="preserve">HT6125 - White </t>
  </si>
  <si>
    <r>
      <t xml:space="preserve">Logo medium -  </t>
    </r>
    <r>
      <rPr>
        <b/>
        <sz val="12"/>
        <rFont val="Calibri"/>
        <family val="2"/>
        <scheme val="minor"/>
      </rPr>
      <t>Logo #</t>
    </r>
    <r>
      <rPr>
        <b/>
        <sz val="12"/>
        <color rgb="FFFF0000"/>
        <rFont val="Calibri"/>
        <family val="2"/>
        <scheme val="minor"/>
      </rPr>
      <t xml:space="preserve"> (for MJCP only)</t>
    </r>
  </si>
  <si>
    <t>HT6124 WHT</t>
  </si>
  <si>
    <t>HT6182 WHT</t>
  </si>
  <si>
    <t>HT6183 WHT</t>
  </si>
  <si>
    <t>HT6125 WHT</t>
  </si>
  <si>
    <t>Logo small - (see Logo tab)</t>
  </si>
  <si>
    <t>Logo large - (see Logo tab)</t>
  </si>
  <si>
    <r>
      <t xml:space="preserve">SWEATPANTS  </t>
    </r>
    <r>
      <rPr>
        <b/>
        <sz val="12"/>
        <color rgb="FFFF0000"/>
        <rFont val="Calibri"/>
        <family val="2"/>
      </rPr>
      <t>PC90P</t>
    </r>
    <r>
      <rPr>
        <b/>
        <sz val="12"/>
        <color rgb="FF000000"/>
        <rFont val="Calibri"/>
        <family val="2"/>
      </rPr>
      <t xml:space="preserve"> (Port &amp; Company®) are available in </t>
    </r>
    <r>
      <rPr>
        <b/>
        <sz val="12"/>
        <color rgb="FFFF0000"/>
        <rFont val="Calibri"/>
        <family val="2"/>
      </rPr>
      <t>a</t>
    </r>
    <r>
      <rPr>
        <b/>
        <sz val="12"/>
        <color rgb="FF000000"/>
        <rFont val="Calibri"/>
        <family val="2"/>
      </rPr>
      <t xml:space="preserve">) navy, </t>
    </r>
    <r>
      <rPr>
        <b/>
        <sz val="12"/>
        <color rgb="FFFF0000"/>
        <rFont val="Calibri"/>
        <family val="2"/>
      </rPr>
      <t>b</t>
    </r>
    <r>
      <rPr>
        <b/>
        <sz val="12"/>
        <color rgb="FF000000"/>
        <rFont val="Calibri"/>
        <family val="2"/>
      </rPr>
      <t>) grey (</t>
    </r>
    <r>
      <rPr>
        <b/>
        <i/>
        <sz val="12"/>
        <color rgb="FFFF0000"/>
        <rFont val="Calibri"/>
        <family val="2"/>
      </rPr>
      <t>athletic heather</t>
    </r>
    <r>
      <rPr>
        <b/>
        <sz val="12"/>
        <color rgb="FF000000"/>
        <rFont val="Calibri"/>
        <family val="2"/>
      </rPr>
      <t>),</t>
    </r>
    <r>
      <rPr>
        <b/>
        <sz val="12"/>
        <color rgb="FFFF0000"/>
        <rFont val="Calibri"/>
        <family val="2"/>
      </rPr>
      <t xml:space="preserve"> c</t>
    </r>
    <r>
      <rPr>
        <b/>
        <sz val="12"/>
        <color rgb="FF000000"/>
        <rFont val="Calibri"/>
        <family val="2"/>
      </rPr>
      <t>) maroon,</t>
    </r>
    <r>
      <rPr>
        <b/>
        <sz val="12"/>
        <color rgb="FFFF0000"/>
        <rFont val="Calibri"/>
        <family val="2"/>
      </rPr>
      <t xml:space="preserve"> d</t>
    </r>
    <r>
      <rPr>
        <b/>
        <sz val="12"/>
        <color rgb="FF000000"/>
        <rFont val="Calibri"/>
        <family val="2"/>
      </rPr>
      <t xml:space="preserve">) black </t>
    </r>
  </si>
  <si>
    <r>
      <t xml:space="preserve">SHORTS  </t>
    </r>
    <r>
      <rPr>
        <b/>
        <sz val="12"/>
        <color rgb="FFFF0000"/>
        <rFont val="Calibri"/>
        <family val="2"/>
        <scheme val="minor"/>
      </rPr>
      <t>ST310</t>
    </r>
    <r>
      <rPr>
        <b/>
        <sz val="12"/>
        <color rgb="FF000000"/>
        <rFont val="Calibri"/>
        <family val="2"/>
        <scheme val="minor"/>
      </rPr>
      <t xml:space="preserve"> (Sport-Tek®) Shorts are available in </t>
    </r>
    <r>
      <rPr>
        <b/>
        <sz val="12"/>
        <color rgb="FFFF0000"/>
        <rFont val="Calibri"/>
        <family val="2"/>
        <scheme val="minor"/>
      </rPr>
      <t>a</t>
    </r>
    <r>
      <rPr>
        <b/>
        <sz val="12"/>
        <color rgb="FF000000"/>
        <rFont val="Calibri"/>
        <family val="2"/>
        <scheme val="minor"/>
      </rPr>
      <t xml:space="preserve">) navy, </t>
    </r>
    <r>
      <rPr>
        <b/>
        <sz val="12"/>
        <color rgb="FFFF0000"/>
        <rFont val="Calibri"/>
        <family val="2"/>
        <scheme val="minor"/>
      </rPr>
      <t>b</t>
    </r>
    <r>
      <rPr>
        <b/>
        <sz val="12"/>
        <color rgb="FF000000"/>
        <rFont val="Calibri"/>
        <family val="2"/>
        <scheme val="minor"/>
      </rPr>
      <t xml:space="preserve">) grey </t>
    </r>
    <r>
      <rPr>
        <b/>
        <i/>
        <sz val="12"/>
        <color rgb="FFFF0000"/>
        <rFont val="Calibri"/>
        <family val="2"/>
        <scheme val="minor"/>
      </rPr>
      <t>(heather grey)</t>
    </r>
    <r>
      <rPr>
        <b/>
        <sz val="12"/>
        <color rgb="FF000000"/>
        <rFont val="Calibri"/>
        <family val="2"/>
        <scheme val="minor"/>
      </rPr>
      <t xml:space="preserve">, </t>
    </r>
    <r>
      <rPr>
        <b/>
        <sz val="12"/>
        <color rgb="FFFF0000"/>
        <rFont val="Calibri"/>
        <family val="2"/>
        <scheme val="minor"/>
      </rPr>
      <t>c</t>
    </r>
    <r>
      <rPr>
        <b/>
        <sz val="12"/>
        <color rgb="FF000000"/>
        <rFont val="Calibri"/>
        <family val="2"/>
        <scheme val="minor"/>
      </rPr>
      <t>) black</t>
    </r>
  </si>
  <si>
    <r>
      <t xml:space="preserve">Make sure you use the </t>
    </r>
    <r>
      <rPr>
        <b/>
        <sz val="11"/>
        <color rgb="FFFF0000"/>
        <rFont val="Calibri"/>
        <family val="2"/>
      </rPr>
      <t>*</t>
    </r>
    <r>
      <rPr>
        <sz val="11"/>
        <color rgb="FF000000"/>
        <rFont val="Calibri"/>
        <family val="2"/>
        <charset val="1"/>
      </rPr>
      <t xml:space="preserve"> </t>
    </r>
    <r>
      <rPr>
        <b/>
        <sz val="11"/>
        <color rgb="FF000000"/>
        <rFont val="Calibri"/>
        <family val="2"/>
      </rPr>
      <t>DROP-DOWN</t>
    </r>
    <r>
      <rPr>
        <sz val="11"/>
        <color rgb="FF000000"/>
        <rFont val="Calibri"/>
        <family val="2"/>
        <charset val="1"/>
      </rPr>
      <t xml:space="preserve"> list for </t>
    </r>
    <r>
      <rPr>
        <b/>
        <sz val="11"/>
        <color rgb="FFFF0000"/>
        <rFont val="Calibri"/>
        <family val="2"/>
      </rPr>
      <t>each color &amp; Logo</t>
    </r>
    <r>
      <rPr>
        <sz val="11"/>
        <color rgb="FF000000"/>
        <rFont val="Calibri"/>
        <family val="2"/>
        <charset val="1"/>
      </rPr>
      <t xml:space="preserve"> for each line item on the order forms.</t>
    </r>
  </si>
  <si>
    <r>
      <rPr>
        <b/>
        <sz val="11"/>
        <color rgb="FFFF0000"/>
        <rFont val="Calibri"/>
        <family val="2"/>
      </rPr>
      <t>* DROP-DOWN BOX</t>
    </r>
    <r>
      <rPr>
        <b/>
        <sz val="11"/>
        <rFont val="Calibri"/>
        <family val="2"/>
      </rPr>
      <t xml:space="preserve"> (an arrow to the right of the box in Column C)</t>
    </r>
    <r>
      <rPr>
        <b/>
        <sz val="11"/>
        <color rgb="FFFF0000"/>
        <rFont val="Calibri"/>
        <family val="2"/>
      </rPr>
      <t xml:space="preserve"> </t>
    </r>
    <r>
      <rPr>
        <sz val="11"/>
        <color rgb="FF000000"/>
        <rFont val="Calibri"/>
        <family val="2"/>
        <charset val="1"/>
      </rPr>
      <t xml:space="preserve">is a list of options for you to choose from the </t>
    </r>
    <r>
      <rPr>
        <b/>
        <i/>
        <sz val="11"/>
        <color rgb="FF000000"/>
        <rFont val="Calibri"/>
        <family val="2"/>
      </rPr>
      <t>approved</t>
    </r>
    <r>
      <rPr>
        <sz val="11"/>
        <color rgb="FF000000"/>
        <rFont val="Calibri"/>
        <family val="2"/>
        <charset val="1"/>
      </rPr>
      <t xml:space="preserve"> options on contract.</t>
    </r>
  </si>
  <si>
    <r>
      <t>Size:  Regular: Med</t>
    </r>
    <r>
      <rPr>
        <b/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(PC450)</t>
    </r>
  </si>
  <si>
    <t>Size:  Regular:  Large (PC450)</t>
  </si>
  <si>
    <t>Size:  Regular:  Xlarge (PC450)</t>
  </si>
  <si>
    <t>Size:  Regular:  2XL (PC450)</t>
  </si>
  <si>
    <t>Size:  Regular:  3XL (PC450)</t>
  </si>
  <si>
    <r>
      <t xml:space="preserve">Size:  Regular: X-Small </t>
    </r>
    <r>
      <rPr>
        <b/>
        <sz val="14"/>
        <color rgb="FFFF0000"/>
        <rFont val="Calibri"/>
        <family val="2"/>
        <scheme val="minor"/>
      </rPr>
      <t xml:space="preserve"> </t>
    </r>
    <r>
      <rPr>
        <sz val="14"/>
        <color rgb="FF000000"/>
        <rFont val="Calibri"/>
        <family val="2"/>
        <scheme val="minor"/>
      </rPr>
      <t>(ST310)</t>
    </r>
  </si>
  <si>
    <t>Size:  Regular:  Small  (ST310)</t>
  </si>
  <si>
    <t xml:space="preserve">Size:  Regular: Medium  (ST310) </t>
  </si>
  <si>
    <t>Size:  Regular:  Large  (ST310)</t>
  </si>
  <si>
    <t>Size:  Regular:  Xlarge  (ST310)</t>
  </si>
  <si>
    <r>
      <t>Size:  Regular:  2XL</t>
    </r>
    <r>
      <rPr>
        <b/>
        <sz val="14"/>
        <color rgb="FFFF0000"/>
        <rFont val="Calibri"/>
        <family val="2"/>
        <scheme val="minor"/>
      </rPr>
      <t xml:space="preserve"> </t>
    </r>
    <r>
      <rPr>
        <sz val="14"/>
        <color rgb="FF000000"/>
        <rFont val="Calibri"/>
        <family val="2"/>
        <scheme val="minor"/>
      </rPr>
      <t xml:space="preserve"> (ST310)</t>
    </r>
  </si>
  <si>
    <t>Size:  Regular:  3XL  (ST310)</t>
  </si>
  <si>
    <t>Size:  Regular:  4XL  (ST310)</t>
  </si>
  <si>
    <t>Size:  Regular: Med (PC78)</t>
  </si>
  <si>
    <t>Size:  Regular:  Large (PC78)</t>
  </si>
  <si>
    <t>Size:  Regular:  Xlarge (PC78)</t>
  </si>
  <si>
    <t>Size:  Regular:  2XL (PC78)</t>
  </si>
  <si>
    <t>Size:  Regular:  3XL (PC78)</t>
  </si>
  <si>
    <t>Size:  Regular: X-Small (PC90P)</t>
  </si>
  <si>
    <t>Size:  Regular:  Small (PC90P)</t>
  </si>
  <si>
    <t>Size:  Regular: Medium (PC90P)</t>
  </si>
  <si>
    <t>Size:  Regular:  Large (PC90P)</t>
  </si>
  <si>
    <t>Size:  Regular:  Xlarge (PC90P)</t>
  </si>
  <si>
    <t>Size:  Regular:  2XL (PC90P)</t>
  </si>
  <si>
    <t>Size:  Regular:  3XL (PC90P)</t>
  </si>
  <si>
    <t>Size:  Regular:  4XL (PC90P)</t>
  </si>
  <si>
    <r>
      <t xml:space="preserve">Size:  Regular:                             </t>
    </r>
    <r>
      <rPr>
        <sz val="14"/>
        <color rgb="FFFF0000"/>
        <rFont val="Calibri"/>
        <family val="2"/>
        <scheme val="minor"/>
      </rPr>
      <t xml:space="preserve">X-Large </t>
    </r>
    <r>
      <rPr>
        <b/>
        <sz val="14"/>
        <color theme="8"/>
        <rFont val="Calibri"/>
        <family val="2"/>
        <scheme val="minor"/>
      </rPr>
      <t xml:space="preserve">(PC61Y) </t>
    </r>
  </si>
  <si>
    <t>DO NOT DELETE THIS SHEET OR ANYTHING ON IT.</t>
  </si>
  <si>
    <r>
      <t xml:space="preserve">Item Description:  </t>
    </r>
    <r>
      <rPr>
        <b/>
        <sz val="12"/>
        <color rgb="FFFF0000"/>
        <rFont val="Calibri"/>
        <family val="2"/>
        <scheme val="minor"/>
      </rPr>
      <t>T-shirts are</t>
    </r>
    <r>
      <rPr>
        <b/>
        <sz val="12"/>
        <color rgb="FF000000"/>
        <rFont val="Calibri"/>
        <family val="2"/>
        <scheme val="minor"/>
      </rPr>
      <t xml:space="preserve"> available in these colors:  </t>
    </r>
    <r>
      <rPr>
        <b/>
        <sz val="12"/>
        <color rgb="FFFF0000"/>
        <rFont val="Calibri"/>
        <family val="2"/>
        <scheme val="minor"/>
      </rPr>
      <t xml:space="preserve">PC450 </t>
    </r>
    <r>
      <rPr>
        <b/>
        <sz val="12"/>
        <rFont val="Calibri"/>
        <family val="2"/>
        <scheme val="minor"/>
      </rPr>
      <t xml:space="preserve">(Port &amp; Company®) </t>
    </r>
    <r>
      <rPr>
        <b/>
        <sz val="12"/>
        <color rgb="FFFF0000"/>
        <rFont val="Calibri"/>
        <family val="2"/>
        <scheme val="minor"/>
      </rPr>
      <t>&amp; PC61Y</t>
    </r>
    <r>
      <rPr>
        <b/>
        <sz val="12"/>
        <rFont val="Calibri"/>
        <family val="2"/>
        <scheme val="minor"/>
      </rPr>
      <t xml:space="preserve">:  </t>
    </r>
    <r>
      <rPr>
        <b/>
        <sz val="12"/>
        <color rgb="FFFF0000"/>
        <rFont val="Calibri"/>
        <family val="2"/>
        <scheme val="minor"/>
      </rPr>
      <t xml:space="preserve"> a) navy, b) gold, c)maroon, d) black</t>
    </r>
  </si>
  <si>
    <r>
      <rPr>
        <b/>
        <sz val="10"/>
        <color rgb="FFFF0000"/>
        <rFont val="Calibri"/>
        <family val="2"/>
        <scheme val="minor"/>
      </rPr>
      <t>a</t>
    </r>
    <r>
      <rPr>
        <b/>
        <sz val="10"/>
        <color rgb="FF000000"/>
        <rFont val="Calibri"/>
        <family val="2"/>
        <scheme val="minor"/>
      </rPr>
      <t xml:space="preserve">, </t>
    </r>
    <r>
      <rPr>
        <b/>
        <sz val="10"/>
        <color rgb="FFFF0000"/>
        <rFont val="Calibri"/>
        <family val="2"/>
        <scheme val="minor"/>
      </rPr>
      <t>b</t>
    </r>
    <r>
      <rPr>
        <b/>
        <sz val="10"/>
        <color rgb="FF000000"/>
        <rFont val="Calibri"/>
        <family val="2"/>
        <scheme val="minor"/>
      </rPr>
      <t>, c, or d</t>
    </r>
    <r>
      <rPr>
        <b/>
        <sz val="10"/>
        <color rgb="FFFF0000"/>
        <rFont val="Calibri"/>
        <family val="2"/>
        <scheme val="minor"/>
      </rPr>
      <t xml:space="preserve"> </t>
    </r>
    <r>
      <rPr>
        <b/>
        <sz val="10"/>
        <color rgb="FF000000"/>
        <rFont val="Calibri"/>
        <family val="2"/>
        <scheme val="minor"/>
      </rPr>
      <t>for</t>
    </r>
    <r>
      <rPr>
        <b/>
        <sz val="10"/>
        <color rgb="FFFF0000"/>
        <rFont val="Calibri"/>
        <family val="2"/>
        <scheme val="minor"/>
      </rPr>
      <t xml:space="preserve"> color</t>
    </r>
  </si>
  <si>
    <t>Gold</t>
  </si>
  <si>
    <t>YOUTH T-Shirts</t>
  </si>
  <si>
    <t>Navy, Gold, &amp; Athletic Grey T-shirts/Sweatshirts</t>
  </si>
  <si>
    <r>
      <t xml:space="preserve">SWEATSHIRTS </t>
    </r>
    <r>
      <rPr>
        <b/>
        <sz val="12"/>
        <color rgb="FFFF0000"/>
        <rFont val="Calibri"/>
        <family val="2"/>
        <scheme val="minor"/>
      </rPr>
      <t xml:space="preserve">PC78 </t>
    </r>
    <r>
      <rPr>
        <b/>
        <sz val="12"/>
        <rFont val="Calibri"/>
        <family val="2"/>
        <scheme val="minor"/>
      </rPr>
      <t>(</t>
    </r>
    <r>
      <rPr>
        <b/>
        <sz val="12"/>
        <color rgb="FF000000"/>
        <rFont val="Calibri"/>
        <family val="2"/>
        <scheme val="minor"/>
      </rPr>
      <t xml:space="preserve">Port &amp; Company®) are available in a) navy, b) grey </t>
    </r>
    <r>
      <rPr>
        <b/>
        <sz val="12"/>
        <color rgb="FFFF0000"/>
        <rFont val="Calibri"/>
        <family val="2"/>
        <scheme val="minor"/>
      </rPr>
      <t>(athletic heather)</t>
    </r>
    <r>
      <rPr>
        <b/>
        <sz val="12"/>
        <color rgb="FF000000"/>
        <rFont val="Calibri"/>
        <family val="2"/>
        <scheme val="minor"/>
      </rPr>
      <t>, c) maroon, d) black</t>
    </r>
  </si>
  <si>
    <t xml:space="preserve">Maroon, Black &amp; Athletic Grey </t>
  </si>
  <si>
    <t>sweatshirts G180B (Youth)</t>
  </si>
  <si>
    <t>HT6323 GLD</t>
  </si>
  <si>
    <t xml:space="preserve">Maroon </t>
  </si>
  <si>
    <t>Port &amp; Company ® Sweatpants PC90P</t>
  </si>
  <si>
    <t>Port &amp; Company® Sweatshirt PC78</t>
  </si>
  <si>
    <t>Gildan G180B Youth Sweatshirt</t>
  </si>
  <si>
    <t>Gildan 18000B Youth Sweatshirt</t>
  </si>
  <si>
    <t>Sport-Tek® Shorts</t>
  </si>
  <si>
    <r>
      <t>Send the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ADO</t>
    </r>
    <r>
      <rPr>
        <b/>
        <sz val="11"/>
        <color rgb="FF000000"/>
        <rFont val="Calibri"/>
        <family val="2"/>
      </rPr>
      <t xml:space="preserve"> &amp; Order form</t>
    </r>
    <r>
      <rPr>
        <sz val="11"/>
        <color rgb="FF000000"/>
        <rFont val="Calibri"/>
        <family val="2"/>
        <charset val="1"/>
      </rPr>
      <t xml:space="preserve"> to </t>
    </r>
    <r>
      <rPr>
        <b/>
        <sz val="11"/>
        <color rgb="FF0070C0"/>
        <rFont val="Calibri"/>
        <family val="2"/>
      </rPr>
      <t>Erikaflynn@bobbarker.com &amp; Daniellewilson@bobbarker.com</t>
    </r>
  </si>
  <si>
    <r>
      <t xml:space="preserve"> CASUAL CLOTHING AMA     </t>
    </r>
    <r>
      <rPr>
        <b/>
        <sz val="16"/>
        <color rgb="FFFF0000"/>
        <rFont val="Calibri"/>
        <family val="2"/>
      </rPr>
      <t>ADJ24*005</t>
    </r>
    <r>
      <rPr>
        <b/>
        <sz val="16"/>
        <color rgb="FF000000"/>
        <rFont val="Calibri"/>
        <family val="2"/>
      </rPr>
      <t xml:space="preserve"> C.O. 1</t>
    </r>
  </si>
  <si>
    <r>
      <t xml:space="preserve">Size:  Regular:    Gilden </t>
    </r>
    <r>
      <rPr>
        <b/>
        <sz val="14"/>
        <color rgb="FFFF0000"/>
        <rFont val="Calibri"/>
        <family val="2"/>
        <scheme val="minor"/>
      </rPr>
      <t xml:space="preserve"> XL Youth</t>
    </r>
    <r>
      <rPr>
        <sz val="14"/>
        <color rgb="FF000000"/>
        <rFont val="Calibri"/>
        <family val="2"/>
        <scheme val="minor"/>
      </rPr>
      <t xml:space="preserve"> Size </t>
    </r>
    <r>
      <rPr>
        <b/>
        <sz val="14"/>
        <color theme="8"/>
        <rFont val="Calibri"/>
        <family val="2"/>
        <scheme val="minor"/>
      </rPr>
      <t>(ZSYSG)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</si>
</sst>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\$* #,##0.00_);_(\$* \(#,##0.00\);_(\$* \-??_);_(@_)"/>
    <numFmt numFmtId="165" formatCode="&quot;$&quot;#,##0.00"/>
  </numFmts>
  <fonts count="72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4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4"/>
      <color rgb="FF000000"/>
      <name val="Calibri"/>
      <family val="2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8"/>
      <name val="Calibri"/>
      <family val="2"/>
      <scheme val="minor"/>
    </font>
    <font>
      <b/>
      <sz val="14"/>
      <color rgb="FF00B0F0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indexed="36"/>
      <name val="Arial"/>
      <family val="2"/>
    </font>
    <font>
      <b/>
      <sz val="14"/>
      <name val="Calibri Light"/>
      <family val="1"/>
      <scheme val="major"/>
    </font>
    <font>
      <b/>
      <sz val="11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i/>
      <sz val="12"/>
      <color rgb="FF0070C0"/>
      <name val="Arial"/>
      <family val="2"/>
    </font>
    <font>
      <b/>
      <sz val="16"/>
      <color rgb="FF000000"/>
      <name val="Calibri"/>
      <family val="2"/>
    </font>
    <font>
      <b/>
      <sz val="12"/>
      <color rgb="FF00206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rgb="FF000000"/>
      <name val="Calibri"/>
      <family val="2"/>
    </font>
    <font>
      <b/>
      <sz val="16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sz val="14"/>
      <color rgb="FFFF0000"/>
      <name val="Calibri"/>
      <family val="2"/>
      <charset val="1"/>
    </font>
    <font>
      <sz val="12"/>
      <color rgb="FFFF0000"/>
      <name val="Calibri"/>
      <family val="2"/>
      <charset val="1"/>
    </font>
    <font>
      <b/>
      <sz val="14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14"/>
      <color rgb="FFFF0000"/>
      <name val="Calibri"/>
      <family val="2"/>
    </font>
    <font>
      <b/>
      <sz val="8"/>
      <color rgb="FFFF0000"/>
      <name val="Arial"/>
      <family val="2"/>
    </font>
    <font>
      <b/>
      <sz val="8"/>
      <color rgb="FFFF0000"/>
      <name val="Calibri"/>
      <family val="2"/>
    </font>
    <font>
      <b/>
      <sz val="9"/>
      <color rgb="FFFF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b/>
      <sz val="16"/>
      <color rgb="FFFF0000"/>
      <name val="Calibri"/>
      <family val="2"/>
    </font>
    <font>
      <b/>
      <sz val="14"/>
      <name val="Calibri"/>
      <family val="2"/>
    </font>
    <font>
      <b/>
      <i/>
      <sz val="11"/>
      <color rgb="FF000000"/>
      <name val="Calibri"/>
      <family val="2"/>
    </font>
    <font>
      <b/>
      <sz val="12"/>
      <name val="Calibri"/>
      <family val="2"/>
      <scheme val="minor"/>
    </font>
    <font>
      <b/>
      <i/>
      <sz val="11"/>
      <color rgb="FFFF0000"/>
      <name val="Calibri"/>
      <family val="2"/>
    </font>
    <font>
      <b/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  <font>
      <b/>
      <i/>
      <sz val="12"/>
      <color rgb="FFFF0000"/>
      <name val="Calibri"/>
      <family val="2"/>
    </font>
    <font>
      <b/>
      <i/>
      <sz val="12"/>
      <color rgb="FFFF0000"/>
      <name val="Calibri"/>
      <family val="2"/>
      <scheme val="minor"/>
    </font>
    <font>
      <b/>
      <sz val="11"/>
      <name val="Calibri"/>
      <family val="2"/>
    </font>
    <font>
      <b/>
      <sz val="24"/>
      <color rgb="FFFF0000"/>
      <name val="Calibri"/>
      <family val="2"/>
    </font>
    <font>
      <b/>
      <sz val="11"/>
      <color rgb="FF00B050"/>
      <name val="Calibri"/>
      <family val="2"/>
    </font>
    <font>
      <b/>
      <sz val="11"/>
      <color rgb="FF00B0F0"/>
      <name val="Calibri"/>
      <family val="2"/>
    </font>
    <font>
      <b/>
      <sz val="11"/>
      <color theme="8" tint="0.39997558519241921"/>
      <name val="Calibri"/>
      <family val="2"/>
    </font>
    <font>
      <sz val="10"/>
      <color rgb="FF000000"/>
      <name val="Calibri"/>
      <family val="2"/>
      <scheme val="minor"/>
    </font>
    <font>
      <b/>
      <sz val="11"/>
      <color rgb="FF0070C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28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6" fillId="0" borderId="0" xfId="0" applyFont="1"/>
    <xf numFmtId="0" fontId="7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wrapText="1"/>
    </xf>
    <xf numFmtId="2" fontId="8" fillId="7" borderId="2" xfId="0" applyNumberFormat="1" applyFont="1" applyFill="1" applyBorder="1" applyAlignment="1">
      <alignment horizontal="center"/>
    </xf>
    <xf numFmtId="164" fontId="4" fillId="7" borderId="2" xfId="1" applyFont="1" applyFill="1" applyBorder="1" applyAlignment="1" applyProtection="1">
      <alignment horizontal="center"/>
    </xf>
    <xf numFmtId="0" fontId="9" fillId="3" borderId="7" xfId="0" applyFont="1" applyFill="1" applyBorder="1" applyAlignment="1">
      <alignment horizontal="center" wrapText="1"/>
    </xf>
    <xf numFmtId="0" fontId="8" fillId="5" borderId="2" xfId="0" applyFont="1" applyFill="1" applyBorder="1" applyAlignment="1">
      <alignment horizontal="center"/>
    </xf>
    <xf numFmtId="2" fontId="8" fillId="5" borderId="2" xfId="0" applyNumberFormat="1" applyFont="1" applyFill="1" applyBorder="1" applyAlignment="1">
      <alignment horizontal="center"/>
    </xf>
    <xf numFmtId="164" fontId="8" fillId="3" borderId="2" xfId="1" applyFont="1" applyFill="1" applyBorder="1" applyAlignment="1" applyProtection="1">
      <alignment horizontal="center"/>
    </xf>
    <xf numFmtId="2" fontId="8" fillId="0" borderId="2" xfId="0" applyNumberFormat="1" applyFont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wrapText="1"/>
    </xf>
    <xf numFmtId="0" fontId="8" fillId="5" borderId="5" xfId="0" applyFont="1" applyFill="1" applyBorder="1" applyAlignment="1">
      <alignment horizontal="center"/>
    </xf>
    <xf numFmtId="2" fontId="8" fillId="5" borderId="6" xfId="0" applyNumberFormat="1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164" fontId="4" fillId="3" borderId="2" xfId="1" applyFont="1" applyFill="1" applyBorder="1" applyAlignment="1" applyProtection="1">
      <alignment horizontal="center"/>
    </xf>
    <xf numFmtId="2" fontId="8" fillId="0" borderId="6" xfId="0" applyNumberFormat="1" applyFont="1" applyBorder="1" applyAlignment="1">
      <alignment horizontal="center"/>
    </xf>
    <xf numFmtId="0" fontId="8" fillId="3" borderId="7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/>
    </xf>
    <xf numFmtId="2" fontId="2" fillId="3" borderId="6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6" fillId="7" borderId="2" xfId="0" applyFont="1" applyFill="1" applyBorder="1"/>
    <xf numFmtId="0" fontId="9" fillId="3" borderId="2" xfId="0" applyFont="1" applyFill="1" applyBorder="1" applyAlignment="1">
      <alignment horizontal="center"/>
    </xf>
    <xf numFmtId="0" fontId="8" fillId="4" borderId="1" xfId="0" applyFont="1" applyFill="1" applyBorder="1" applyAlignment="1">
      <alignment wrapText="1"/>
    </xf>
    <xf numFmtId="164" fontId="5" fillId="3" borderId="6" xfId="1" applyFont="1" applyFill="1" applyBorder="1"/>
    <xf numFmtId="0" fontId="12" fillId="8" borderId="2" xfId="0" applyFont="1" applyFill="1" applyBorder="1" applyAlignment="1">
      <alignment horizontal="center" wrapText="1"/>
    </xf>
    <xf numFmtId="0" fontId="9" fillId="8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wrapText="1"/>
    </xf>
    <xf numFmtId="0" fontId="8" fillId="7" borderId="5" xfId="0" applyFont="1" applyFill="1" applyBorder="1" applyAlignment="1">
      <alignment horizontal="center"/>
    </xf>
    <xf numFmtId="164" fontId="4" fillId="3" borderId="5" xfId="1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11" fillId="6" borderId="2" xfId="0" applyFont="1" applyFill="1" applyBorder="1" applyAlignment="1">
      <alignment horizontal="center"/>
    </xf>
    <xf numFmtId="2" fontId="11" fillId="6" borderId="2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wrapText="1"/>
    </xf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10" fillId="3" borderId="2" xfId="1" applyFont="1" applyFill="1" applyBorder="1" applyAlignment="1" applyProtection="1">
      <alignment horizontal="center"/>
    </xf>
    <xf numFmtId="164" fontId="10" fillId="3" borderId="6" xfId="1" applyFont="1" applyFill="1" applyBorder="1" applyAlignment="1" applyProtection="1">
      <alignment horizontal="center" vertical="center"/>
    </xf>
    <xf numFmtId="165" fontId="8" fillId="0" borderId="2" xfId="0" applyNumberFormat="1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165" fontId="2" fillId="3" borderId="6" xfId="0" applyNumberFormat="1" applyFont="1" applyFill="1" applyBorder="1" applyAlignment="1">
      <alignment horizontal="center"/>
    </xf>
    <xf numFmtId="165" fontId="14" fillId="0" borderId="2" xfId="1" applyNumberFormat="1" applyFont="1" applyBorder="1"/>
    <xf numFmtId="165" fontId="8" fillId="0" borderId="6" xfId="0" applyNumberFormat="1" applyFont="1" applyBorder="1" applyAlignment="1">
      <alignment horizontal="center" vertical="center"/>
    </xf>
    <xf numFmtId="2" fontId="5" fillId="3" borderId="6" xfId="1" applyNumberFormat="1" applyFont="1" applyFill="1" applyBorder="1" applyAlignment="1">
      <alignment horizontal="center"/>
    </xf>
    <xf numFmtId="165" fontId="2" fillId="3" borderId="6" xfId="1" applyNumberFormat="1" applyFont="1" applyFill="1" applyBorder="1" applyAlignment="1">
      <alignment horizontal="center"/>
    </xf>
    <xf numFmtId="2" fontId="8" fillId="5" borderId="2" xfId="1" applyNumberFormat="1" applyFont="1" applyFill="1" applyBorder="1" applyAlignment="1" applyProtection="1">
      <alignment horizontal="center"/>
    </xf>
    <xf numFmtId="165" fontId="11" fillId="6" borderId="2" xfId="0" applyNumberFormat="1" applyFont="1" applyFill="1" applyBorder="1" applyAlignment="1">
      <alignment horizontal="center"/>
    </xf>
    <xf numFmtId="165" fontId="7" fillId="3" borderId="5" xfId="0" applyNumberFormat="1" applyFont="1" applyFill="1" applyBorder="1" applyAlignment="1">
      <alignment horizontal="center" vertical="center" wrapText="1"/>
    </xf>
    <xf numFmtId="165" fontId="8" fillId="7" borderId="2" xfId="0" applyNumberFormat="1" applyFont="1" applyFill="1" applyBorder="1" applyAlignment="1">
      <alignment horizontal="center"/>
    </xf>
    <xf numFmtId="165" fontId="6" fillId="7" borderId="2" xfId="0" applyNumberFormat="1" applyFont="1" applyFill="1" applyBorder="1"/>
    <xf numFmtId="44" fontId="8" fillId="0" borderId="6" xfId="0" applyNumberFormat="1" applyFont="1" applyBorder="1" applyAlignment="1">
      <alignment horizontal="center" vertical="center"/>
    </xf>
    <xf numFmtId="44" fontId="8" fillId="0" borderId="6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2" fontId="8" fillId="5" borderId="5" xfId="0" applyNumberFormat="1" applyFont="1" applyFill="1" applyBorder="1" applyAlignment="1">
      <alignment horizontal="center"/>
    </xf>
    <xf numFmtId="0" fontId="5" fillId="3" borderId="6" xfId="1" applyNumberFormat="1" applyFont="1" applyFill="1" applyBorder="1" applyAlignment="1">
      <alignment horizontal="center"/>
    </xf>
    <xf numFmtId="43" fontId="6" fillId="0" borderId="2" xfId="0" applyNumberFormat="1" applyFont="1" applyBorder="1" applyAlignment="1">
      <alignment horizontal="center"/>
    </xf>
    <xf numFmtId="0" fontId="19" fillId="0" borderId="0" xfId="0" applyFont="1"/>
    <xf numFmtId="0" fontId="19" fillId="0" borderId="15" xfId="0" applyFont="1" applyBorder="1"/>
    <xf numFmtId="0" fontId="20" fillId="0" borderId="15" xfId="0" applyFont="1" applyBorder="1" applyAlignment="1">
      <alignment horizontal="center" wrapText="1"/>
    </xf>
    <xf numFmtId="0" fontId="21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/>
    </xf>
    <xf numFmtId="0" fontId="25" fillId="0" borderId="2" xfId="0" applyFont="1" applyBorder="1" applyAlignment="1">
      <alignment horizontal="center"/>
    </xf>
    <xf numFmtId="0" fontId="19" fillId="7" borderId="19" xfId="0" applyFont="1" applyFill="1" applyBorder="1" applyAlignment="1">
      <alignment horizontal="center"/>
    </xf>
    <xf numFmtId="0" fontId="20" fillId="7" borderId="2" xfId="0" applyFont="1" applyFill="1" applyBorder="1" applyAlignment="1">
      <alignment horizontal="right"/>
    </xf>
    <xf numFmtId="0" fontId="19" fillId="0" borderId="2" xfId="0" applyFont="1" applyBorder="1"/>
    <xf numFmtId="0" fontId="19" fillId="0" borderId="19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9" fillId="0" borderId="2" xfId="0" applyFont="1" applyBorder="1" applyAlignment="1">
      <alignment horizontal="left"/>
    </xf>
    <xf numFmtId="0" fontId="19" fillId="0" borderId="10" xfId="0" applyFont="1" applyBorder="1"/>
    <xf numFmtId="0" fontId="20" fillId="0" borderId="19" xfId="0" applyFont="1" applyBorder="1" applyAlignment="1">
      <alignment horizontal="center" wrapText="1"/>
    </xf>
    <xf numFmtId="0" fontId="21" fillId="0" borderId="5" xfId="0" applyFont="1" applyBorder="1" applyAlignment="1">
      <alignment horizontal="center" vertical="center" wrapText="1"/>
    </xf>
    <xf numFmtId="0" fontId="19" fillId="0" borderId="5" xfId="0" applyFont="1" applyBorder="1"/>
    <xf numFmtId="0" fontId="19" fillId="0" borderId="13" xfId="0" applyFont="1" applyBorder="1"/>
    <xf numFmtId="0" fontId="20" fillId="0" borderId="7" xfId="0" applyFont="1" applyBorder="1" applyAlignment="1">
      <alignment horizontal="center"/>
    </xf>
    <xf numFmtId="0" fontId="29" fillId="0" borderId="7" xfId="0" applyFont="1" applyBorder="1" applyAlignment="1">
      <alignment horizontal="left"/>
    </xf>
    <xf numFmtId="0" fontId="19" fillId="0" borderId="0" xfId="0" applyFont="1" applyAlignment="1">
      <alignment wrapText="1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164" fontId="2" fillId="0" borderId="2" xfId="1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164" fontId="8" fillId="0" borderId="2" xfId="1" applyFont="1" applyBorder="1" applyAlignment="1" applyProtection="1">
      <alignment horizontal="center"/>
      <protection locked="0"/>
    </xf>
    <xf numFmtId="164" fontId="8" fillId="0" borderId="2" xfId="1" applyFont="1" applyBorder="1" applyProtection="1">
      <protection locked="0"/>
    </xf>
    <xf numFmtId="0" fontId="8" fillId="8" borderId="2" xfId="0" applyFont="1" applyFill="1" applyBorder="1" applyAlignment="1">
      <alignment wrapText="1"/>
    </xf>
    <xf numFmtId="0" fontId="4" fillId="0" borderId="2" xfId="0" applyFont="1" applyBorder="1" applyAlignment="1" applyProtection="1">
      <alignment horizontal="center"/>
      <protection locked="0"/>
    </xf>
    <xf numFmtId="164" fontId="8" fillId="10" borderId="2" xfId="1" applyFont="1" applyFill="1" applyBorder="1" applyProtection="1"/>
    <xf numFmtId="0" fontId="10" fillId="0" borderId="2" xfId="0" applyFont="1" applyBorder="1" applyAlignment="1">
      <alignment wrapText="1"/>
    </xf>
    <xf numFmtId="0" fontId="32" fillId="8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 applyProtection="1">
      <alignment horizontal="center"/>
      <protection locked="0"/>
    </xf>
    <xf numFmtId="164" fontId="11" fillId="6" borderId="2" xfId="1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wrapText="1"/>
      <protection locked="0"/>
    </xf>
    <xf numFmtId="0" fontId="2" fillId="12" borderId="2" xfId="0" applyFont="1" applyFill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2" borderId="2" xfId="0" applyFont="1" applyFill="1" applyBorder="1" applyAlignment="1" applyProtection="1">
      <alignment wrapText="1"/>
      <protection locked="0"/>
    </xf>
    <xf numFmtId="0" fontId="8" fillId="2" borderId="2" xfId="0" applyFont="1" applyFill="1" applyBorder="1" applyAlignment="1" applyProtection="1">
      <alignment horizontal="center"/>
      <protection locked="0"/>
    </xf>
    <xf numFmtId="0" fontId="8" fillId="0" borderId="2" xfId="0" applyFont="1" applyBorder="1" applyAlignment="1">
      <alignment wrapText="1"/>
    </xf>
    <xf numFmtId="0" fontId="31" fillId="5" borderId="1" xfId="0" applyFont="1" applyFill="1" applyBorder="1" applyAlignment="1" applyProtection="1">
      <alignment horizontal="center" vertical="center" textRotation="90"/>
      <protection locked="0"/>
    </xf>
    <xf numFmtId="0" fontId="33" fillId="6" borderId="2" xfId="0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center"/>
      <protection locked="0"/>
    </xf>
    <xf numFmtId="0" fontId="7" fillId="0" borderId="2" xfId="0" applyFont="1" applyBorder="1" applyProtection="1">
      <protection locked="0"/>
    </xf>
    <xf numFmtId="0" fontId="2" fillId="6" borderId="2" xfId="0" applyFont="1" applyFill="1" applyBorder="1" applyAlignment="1" applyProtection="1">
      <alignment horizontal="center"/>
      <protection locked="0"/>
    </xf>
    <xf numFmtId="0" fontId="35" fillId="0" borderId="2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>
      <alignment vertical="center" wrapText="1"/>
    </xf>
    <xf numFmtId="164" fontId="8" fillId="10" borderId="2" xfId="1" applyFont="1" applyFill="1" applyBorder="1" applyAlignment="1" applyProtection="1">
      <alignment vertical="center"/>
    </xf>
    <xf numFmtId="164" fontId="8" fillId="0" borderId="2" xfId="1" applyFont="1" applyBorder="1" applyAlignment="1" applyProtection="1">
      <alignment vertical="center"/>
      <protection locked="0"/>
    </xf>
    <xf numFmtId="0" fontId="6" fillId="11" borderId="1" xfId="0" applyFont="1" applyFill="1" applyBorder="1" applyAlignment="1" applyProtection="1">
      <alignment horizontal="center" vertical="center" textRotation="90" wrapText="1"/>
      <protection locked="0"/>
    </xf>
    <xf numFmtId="0" fontId="28" fillId="9" borderId="2" xfId="0" applyFont="1" applyFill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top" wrapText="1"/>
    </xf>
    <xf numFmtId="0" fontId="14" fillId="6" borderId="2" xfId="0" applyFont="1" applyFill="1" applyBorder="1" applyAlignment="1">
      <alignment horizontal="left" vertical="center" wrapText="1"/>
    </xf>
    <xf numFmtId="0" fontId="14" fillId="6" borderId="2" xfId="0" applyFont="1" applyFill="1" applyBorder="1" applyAlignment="1">
      <alignment horizontal="center"/>
    </xf>
    <xf numFmtId="0" fontId="14" fillId="0" borderId="2" xfId="0" applyFont="1" applyBorder="1" applyAlignment="1">
      <alignment horizontal="center"/>
    </xf>
    <xf numFmtId="2" fontId="14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wrapText="1"/>
    </xf>
    <xf numFmtId="0" fontId="14" fillId="6" borderId="2" xfId="0" applyFont="1" applyFill="1" applyBorder="1" applyAlignment="1" applyProtection="1">
      <alignment horizontal="center"/>
      <protection locked="0"/>
    </xf>
    <xf numFmtId="164" fontId="42" fillId="3" borderId="2" xfId="1" applyFont="1" applyFill="1" applyBorder="1"/>
    <xf numFmtId="164" fontId="14" fillId="0" borderId="2" xfId="1" applyFont="1" applyBorder="1"/>
    <xf numFmtId="0" fontId="14" fillId="6" borderId="2" xfId="0" applyFont="1" applyFill="1" applyBorder="1" applyAlignment="1" applyProtection="1">
      <alignment horizontal="right"/>
      <protection locked="0"/>
    </xf>
    <xf numFmtId="0" fontId="37" fillId="6" borderId="2" xfId="0" applyFont="1" applyFill="1" applyBorder="1" applyAlignment="1" applyProtection="1">
      <alignment horizontal="center"/>
      <protection locked="0"/>
    </xf>
    <xf numFmtId="0" fontId="44" fillId="8" borderId="2" xfId="0" applyFont="1" applyFill="1" applyBorder="1" applyAlignment="1">
      <alignment horizontal="center"/>
    </xf>
    <xf numFmtId="0" fontId="43" fillId="8" borderId="2" xfId="0" applyFont="1" applyFill="1" applyBorder="1" applyAlignment="1">
      <alignment horizontal="center"/>
    </xf>
    <xf numFmtId="0" fontId="0" fillId="0" borderId="2" xfId="0" applyBorder="1"/>
    <xf numFmtId="0" fontId="45" fillId="0" borderId="2" xfId="0" applyFont="1" applyBorder="1" applyAlignment="1">
      <alignment horizontal="center"/>
    </xf>
    <xf numFmtId="44" fontId="45" fillId="0" borderId="2" xfId="0" applyNumberFormat="1" applyFont="1" applyBorder="1"/>
    <xf numFmtId="0" fontId="46" fillId="6" borderId="2" xfId="0" applyFont="1" applyFill="1" applyBorder="1" applyAlignment="1" applyProtection="1">
      <alignment horizontal="center"/>
      <protection locked="0"/>
    </xf>
    <xf numFmtId="164" fontId="47" fillId="3" borderId="2" xfId="1" applyFont="1" applyFill="1" applyBorder="1"/>
    <xf numFmtId="2" fontId="37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 applyProtection="1">
      <alignment horizontal="center"/>
      <protection locked="0"/>
    </xf>
    <xf numFmtId="164" fontId="2" fillId="7" borderId="2" xfId="1" applyFont="1" applyFill="1" applyBorder="1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40" fillId="0" borderId="2" xfId="0" applyFont="1" applyBorder="1"/>
    <xf numFmtId="2" fontId="49" fillId="0" borderId="2" xfId="0" applyNumberFormat="1" applyFont="1" applyBorder="1" applyAlignment="1">
      <alignment horizontal="center" wrapText="1"/>
    </xf>
    <xf numFmtId="2" fontId="50" fillId="0" borderId="2" xfId="0" applyNumberFormat="1" applyFont="1" applyBorder="1" applyAlignment="1">
      <alignment horizontal="center"/>
    </xf>
    <xf numFmtId="164" fontId="1" fillId="0" borderId="0" xfId="1"/>
    <xf numFmtId="0" fontId="51" fillId="0" borderId="2" xfId="0" applyFont="1" applyBorder="1"/>
    <xf numFmtId="164" fontId="1" fillId="0" borderId="2" xfId="1" applyBorder="1"/>
    <xf numFmtId="0" fontId="0" fillId="7" borderId="2" xfId="0" applyFill="1" applyBorder="1"/>
    <xf numFmtId="0" fontId="40" fillId="0" borderId="10" xfId="0" applyFont="1" applyBorder="1"/>
    <xf numFmtId="0" fontId="40" fillId="0" borderId="11" xfId="0" applyFont="1" applyBorder="1" applyAlignment="1">
      <alignment horizontal="center"/>
    </xf>
    <xf numFmtId="164" fontId="40" fillId="0" borderId="12" xfId="1" applyFont="1" applyBorder="1" applyAlignment="1">
      <alignment horizontal="center"/>
    </xf>
    <xf numFmtId="0" fontId="40" fillId="8" borderId="19" xfId="0" applyFont="1" applyFill="1" applyBorder="1"/>
    <xf numFmtId="0" fontId="51" fillId="0" borderId="25" xfId="0" applyFont="1" applyBorder="1"/>
    <xf numFmtId="164" fontId="1" fillId="0" borderId="26" xfId="1" applyBorder="1"/>
    <xf numFmtId="0" fontId="0" fillId="0" borderId="25" xfId="0" applyBorder="1"/>
    <xf numFmtId="0" fontId="0" fillId="0" borderId="19" xfId="0" applyBorder="1"/>
    <xf numFmtId="164" fontId="1" fillId="0" borderId="24" xfId="1" applyBorder="1"/>
    <xf numFmtId="0" fontId="51" fillId="8" borderId="2" xfId="0" applyFont="1" applyFill="1" applyBorder="1"/>
    <xf numFmtId="0" fontId="39" fillId="7" borderId="2" xfId="0" applyFont="1" applyFill="1" applyBorder="1" applyAlignment="1">
      <alignment horizontal="center"/>
    </xf>
    <xf numFmtId="0" fontId="39" fillId="8" borderId="2" xfId="0" applyFont="1" applyFill="1" applyBorder="1" applyAlignment="1">
      <alignment horizontal="center"/>
    </xf>
    <xf numFmtId="0" fontId="40" fillId="8" borderId="2" xfId="0" applyFont="1" applyFill="1" applyBorder="1"/>
    <xf numFmtId="0" fontId="0" fillId="5" borderId="2" xfId="0" applyFill="1" applyBorder="1"/>
    <xf numFmtId="164" fontId="1" fillId="5" borderId="2" xfId="1" applyFill="1" applyBorder="1"/>
    <xf numFmtId="0" fontId="52" fillId="0" borderId="2" xfId="0" applyFont="1" applyBorder="1" applyAlignment="1">
      <alignment horizontal="left"/>
    </xf>
    <xf numFmtId="0" fontId="40" fillId="14" borderId="19" xfId="0" applyFont="1" applyFill="1" applyBorder="1"/>
    <xf numFmtId="0" fontId="40" fillId="0" borderId="2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40" fillId="5" borderId="2" xfId="0" applyFont="1" applyFill="1" applyBorder="1" applyAlignment="1">
      <alignment horizontal="center"/>
    </xf>
    <xf numFmtId="0" fontId="40" fillId="7" borderId="0" xfId="0" applyFont="1" applyFill="1" applyAlignment="1">
      <alignment horizontal="center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51" fillId="7" borderId="0" xfId="0" applyFont="1" applyFill="1" applyAlignment="1">
      <alignment wrapText="1"/>
    </xf>
    <xf numFmtId="164" fontId="1" fillId="0" borderId="0" xfId="1" applyAlignment="1">
      <alignment vertical="center"/>
    </xf>
    <xf numFmtId="0" fontId="0" fillId="0" borderId="0" xfId="0" applyAlignment="1">
      <alignment vertical="center"/>
    </xf>
    <xf numFmtId="0" fontId="0" fillId="7" borderId="0" xfId="0" applyFill="1" applyAlignment="1">
      <alignment wrapText="1"/>
    </xf>
    <xf numFmtId="0" fontId="11" fillId="8" borderId="2" xfId="0" applyFont="1" applyFill="1" applyBorder="1" applyAlignment="1" applyProtection="1">
      <alignment horizontal="center"/>
      <protection locked="0"/>
    </xf>
    <xf numFmtId="164" fontId="33" fillId="7" borderId="0" xfId="0" applyNumberFormat="1" applyFont="1" applyFill="1"/>
    <xf numFmtId="0" fontId="59" fillId="8" borderId="2" xfId="0" applyFont="1" applyFill="1" applyBorder="1" applyAlignment="1" applyProtection="1">
      <alignment horizontal="center" vertical="center" wrapText="1"/>
      <protection locked="0"/>
    </xf>
    <xf numFmtId="0" fontId="60" fillId="0" borderId="2" xfId="0" applyFont="1" applyBorder="1" applyAlignment="1" applyProtection="1">
      <alignment horizontal="center" wrapText="1"/>
      <protection locked="0"/>
    </xf>
    <xf numFmtId="0" fontId="38" fillId="7" borderId="2" xfId="0" applyFont="1" applyFill="1" applyBorder="1" applyAlignment="1" applyProtection="1">
      <alignment horizontal="center"/>
      <protection locked="0"/>
    </xf>
    <xf numFmtId="0" fontId="32" fillId="7" borderId="2" xfId="0" applyFont="1" applyFill="1" applyBorder="1" applyAlignment="1">
      <alignment horizontal="center" vertical="center" wrapText="1"/>
    </xf>
    <xf numFmtId="0" fontId="35" fillId="7" borderId="2" xfId="0" applyFont="1" applyFill="1" applyBorder="1" applyAlignment="1" applyProtection="1">
      <alignment horizontal="center" vertical="center" wrapText="1"/>
      <protection locked="0"/>
    </xf>
    <xf numFmtId="0" fontId="33" fillId="7" borderId="2" xfId="0" applyFont="1" applyFill="1" applyBorder="1" applyAlignment="1">
      <alignment horizontal="center" vertical="center" wrapText="1"/>
    </xf>
    <xf numFmtId="0" fontId="39" fillId="7" borderId="2" xfId="0" applyFont="1" applyFill="1" applyBorder="1"/>
    <xf numFmtId="0" fontId="61" fillId="7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 applyProtection="1">
      <alignment horizontal="center" vertical="center" wrapText="1"/>
      <protection locked="0"/>
    </xf>
    <xf numFmtId="0" fontId="7" fillId="7" borderId="2" xfId="0" applyFont="1" applyFill="1" applyBorder="1" applyAlignment="1" applyProtection="1">
      <alignment horizontal="center" vertical="center" wrapText="1"/>
      <protection locked="0"/>
    </xf>
    <xf numFmtId="0" fontId="51" fillId="8" borderId="0" xfId="0" applyFont="1" applyFill="1" applyAlignment="1">
      <alignment horizontal="center" wrapText="1"/>
    </xf>
    <xf numFmtId="0" fontId="33" fillId="5" borderId="2" xfId="0" applyFont="1" applyFill="1" applyBorder="1" applyAlignment="1">
      <alignment horizontal="center" vertical="center" wrapText="1"/>
    </xf>
    <xf numFmtId="0" fontId="49" fillId="7" borderId="25" xfId="0" applyFont="1" applyFill="1" applyBorder="1" applyAlignment="1">
      <alignment horizontal="center" wrapText="1"/>
    </xf>
    <xf numFmtId="0" fontId="39" fillId="8" borderId="0" xfId="0" applyFont="1" applyFill="1"/>
    <xf numFmtId="0" fontId="67" fillId="0" borderId="0" xfId="0" applyFont="1" applyAlignment="1">
      <alignment vertical="center"/>
    </xf>
    <xf numFmtId="0" fontId="67" fillId="0" borderId="0" xfId="0" applyFont="1" applyAlignment="1">
      <alignment horizontal="center" vertical="center" wrapText="1"/>
    </xf>
    <xf numFmtId="0" fontId="40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68" fillId="0" borderId="0" xfId="0" applyFont="1" applyAlignment="1">
      <alignment vertical="center"/>
    </xf>
    <xf numFmtId="0" fontId="69" fillId="0" borderId="0" xfId="0" applyFont="1" applyAlignment="1">
      <alignment vertical="center"/>
    </xf>
    <xf numFmtId="0" fontId="0" fillId="8" borderId="0" xfId="0" applyFill="1"/>
    <xf numFmtId="0" fontId="70" fillId="0" borderId="2" xfId="0" applyFont="1" applyBorder="1" applyAlignment="1" applyProtection="1">
      <alignment horizontal="center"/>
      <protection locked="0"/>
    </xf>
    <xf numFmtId="0" fontId="0" fillId="8" borderId="0" xfId="0" applyFill="1" applyAlignment="1">
      <alignment vertical="center" wrapText="1"/>
    </xf>
    <xf numFmtId="0" fontId="40" fillId="5" borderId="0" xfId="0" applyFont="1" applyFill="1" applyAlignment="1">
      <alignment horizontal="center" vertical="center"/>
    </xf>
    <xf numFmtId="0" fontId="0" fillId="5" borderId="0" xfId="0" applyFill="1" applyAlignment="1">
      <alignment vertical="center" wrapText="1"/>
    </xf>
    <xf numFmtId="0" fontId="0" fillId="5" borderId="0" xfId="0" applyFill="1"/>
    <xf numFmtId="9" fontId="0" fillId="0" borderId="0" xfId="0" applyNumberFormat="1"/>
    <xf numFmtId="165" fontId="0" fillId="0" borderId="0" xfId="0" applyNumberFormat="1"/>
    <xf numFmtId="10" fontId="0" fillId="0" borderId="0" xfId="0" applyNumberFormat="1"/>
    <xf numFmtId="0" fontId="2" fillId="6" borderId="5" xfId="0" applyFont="1" applyFill="1" applyBorder="1" applyAlignment="1">
      <alignment horizontal="center" vertical="center" textRotation="90"/>
    </xf>
    <xf numFmtId="0" fontId="6" fillId="6" borderId="1" xfId="0" applyFont="1" applyFill="1" applyBorder="1" applyAlignment="1">
      <alignment horizontal="center" vertical="center" textRotation="90"/>
    </xf>
    <xf numFmtId="0" fontId="6" fillId="0" borderId="1" xfId="0" applyFont="1" applyBorder="1" applyAlignment="1">
      <alignment horizontal="center" textRotation="90"/>
    </xf>
    <xf numFmtId="0" fontId="11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textRotation="90"/>
    </xf>
    <xf numFmtId="0" fontId="13" fillId="6" borderId="1" xfId="0" applyFont="1" applyFill="1" applyBorder="1" applyAlignment="1">
      <alignment horizontal="center" vertical="center" textRotation="90"/>
    </xf>
    <xf numFmtId="0" fontId="2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3" fillId="7" borderId="2" xfId="0" applyFont="1" applyFill="1" applyBorder="1" applyAlignment="1">
      <alignment horizontal="center" vertical="center" textRotation="90"/>
    </xf>
    <xf numFmtId="0" fontId="24" fillId="7" borderId="2" xfId="0" applyFont="1" applyFill="1" applyBorder="1" applyAlignment="1">
      <alignment horizontal="center" vertical="center" textRotation="90"/>
    </xf>
    <xf numFmtId="0" fontId="26" fillId="7" borderId="2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7" borderId="17" xfId="0" applyFont="1" applyFill="1" applyBorder="1" applyAlignment="1">
      <alignment horizontal="center" vertical="center" textRotation="90" wrapText="1"/>
    </xf>
    <xf numFmtId="0" fontId="0" fillId="7" borderId="18" xfId="0" applyFill="1" applyBorder="1" applyAlignment="1">
      <alignment horizontal="center" vertical="center" textRotation="90" wrapText="1"/>
    </xf>
    <xf numFmtId="164" fontId="19" fillId="0" borderId="8" xfId="1" applyFont="1" applyBorder="1" applyAlignment="1">
      <alignment wrapText="1"/>
    </xf>
    <xf numFmtId="164" fontId="19" fillId="0" borderId="3" xfId="1" applyFont="1" applyBorder="1" applyAlignment="1">
      <alignment wrapText="1"/>
    </xf>
    <xf numFmtId="164" fontId="19" fillId="0" borderId="9" xfId="1" applyFont="1" applyBorder="1" applyAlignment="1">
      <alignment wrapText="1"/>
    </xf>
    <xf numFmtId="0" fontId="20" fillId="7" borderId="19" xfId="0" applyFont="1" applyFill="1" applyBorder="1" applyAlignment="1">
      <alignment horizontal="center" vertical="center" textRotation="90" wrapText="1"/>
    </xf>
    <xf numFmtId="0" fontId="0" fillId="7" borderId="19" xfId="0" applyFill="1" applyBorder="1" applyAlignment="1">
      <alignment horizontal="center" vertical="center" textRotation="90"/>
    </xf>
    <xf numFmtId="164" fontId="19" fillId="0" borderId="2" xfId="1" applyFont="1" applyBorder="1" applyAlignment="1">
      <alignment wrapText="1"/>
    </xf>
    <xf numFmtId="164" fontId="0" fillId="0" borderId="2" xfId="1" applyFont="1" applyBorder="1" applyAlignment="1">
      <alignment wrapText="1"/>
    </xf>
    <xf numFmtId="0" fontId="20" fillId="0" borderId="2" xfId="0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164" fontId="19" fillId="0" borderId="8" xfId="1" applyFont="1" applyBorder="1" applyAlignment="1">
      <alignment horizontal="center" wrapText="1"/>
    </xf>
    <xf numFmtId="164" fontId="19" fillId="0" borderId="3" xfId="1" applyFont="1" applyBorder="1" applyAlignment="1">
      <alignment horizontal="center" wrapText="1"/>
    </xf>
    <xf numFmtId="164" fontId="19" fillId="0" borderId="9" xfId="1" applyFont="1" applyBorder="1" applyAlignment="1">
      <alignment horizontal="center" wrapText="1"/>
    </xf>
    <xf numFmtId="0" fontId="20" fillId="7" borderId="2" xfId="0" applyFont="1" applyFill="1" applyBorder="1" applyAlignment="1">
      <alignment horizontal="center" vertical="center" textRotation="89" wrapText="1"/>
    </xf>
    <xf numFmtId="0" fontId="0" fillId="7" borderId="2" xfId="0" applyFill="1" applyBorder="1" applyAlignment="1">
      <alignment horizontal="center" vertical="center" textRotation="89"/>
    </xf>
    <xf numFmtId="0" fontId="20" fillId="7" borderId="2" xfId="0" applyFont="1" applyFill="1" applyBorder="1" applyAlignment="1">
      <alignment horizontal="center"/>
    </xf>
    <xf numFmtId="0" fontId="27" fillId="7" borderId="2" xfId="0" applyFont="1" applyFill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7" fillId="0" borderId="7" xfId="0" applyFont="1" applyBorder="1" applyAlignment="1">
      <alignment horizontal="center"/>
    </xf>
    <xf numFmtId="0" fontId="40" fillId="0" borderId="20" xfId="0" applyFont="1" applyBorder="1" applyAlignment="1">
      <alignment horizontal="center" vertical="center"/>
    </xf>
    <xf numFmtId="0" fontId="33" fillId="0" borderId="21" xfId="0" applyFont="1" applyBorder="1" applyAlignment="1">
      <alignment horizontal="center" vertical="center"/>
    </xf>
    <xf numFmtId="0" fontId="41" fillId="13" borderId="6" xfId="0" applyFont="1" applyFill="1" applyBorder="1" applyAlignment="1">
      <alignment horizontal="center" vertical="center" textRotation="90" wrapText="1"/>
    </xf>
    <xf numFmtId="0" fontId="41" fillId="13" borderId="22" xfId="0" applyFont="1" applyFill="1" applyBorder="1" applyAlignment="1">
      <alignment horizontal="center" vertical="center" textRotation="90" wrapText="1"/>
    </xf>
    <xf numFmtId="0" fontId="33" fillId="0" borderId="23" xfId="0" applyFont="1" applyBorder="1"/>
    <xf numFmtId="0" fontId="2" fillId="6" borderId="2" xfId="0" applyFont="1" applyFill="1" applyBorder="1" applyAlignment="1" applyProtection="1">
      <alignment horizontal="center" vertical="center" wrapText="1"/>
      <protection locked="0"/>
    </xf>
    <xf numFmtId="164" fontId="34" fillId="7" borderId="2" xfId="1" applyFont="1" applyFill="1" applyBorder="1" applyProtection="1">
      <protection locked="0"/>
    </xf>
    <xf numFmtId="0" fontId="30" fillId="7" borderId="20" xfId="0" applyFont="1" applyFill="1" applyBorder="1" applyAlignment="1" applyProtection="1">
      <alignment horizontal="center" vertical="center"/>
      <protection locked="0"/>
    </xf>
    <xf numFmtId="0" fontId="30" fillId="7" borderId="21" xfId="0" applyFont="1" applyFill="1" applyBorder="1" applyAlignment="1" applyProtection="1">
      <alignment horizontal="center" vertical="center" wrapText="1"/>
      <protection locked="0"/>
    </xf>
    <xf numFmtId="0" fontId="58" fillId="7" borderId="0" xfId="0" applyFont="1" applyFill="1" applyAlignment="1">
      <alignment horizontal="center" vertical="center"/>
    </xf>
    <xf numFmtId="0" fontId="39" fillId="7" borderId="23" xfId="0" applyFont="1" applyFill="1" applyBorder="1" applyAlignment="1">
      <alignment horizontal="center"/>
    </xf>
    <xf numFmtId="0" fontId="53" fillId="7" borderId="23" xfId="0" applyFont="1" applyFill="1" applyBorder="1" applyAlignment="1">
      <alignment horizontal="center"/>
    </xf>
    <xf numFmtId="0" fontId="53" fillId="7" borderId="27" xfId="0" applyFont="1" applyFill="1" applyBorder="1" applyAlignment="1">
      <alignment horizontal="center"/>
    </xf>
    <xf numFmtId="0" fontId="66" fillId="8" borderId="0" xfId="0" applyFont="1" applyFill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409575</xdr:colOff>
      <xdr:row>35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8F9635-902E-9AA2-F582-7C7A561A0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76775" cy="678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19</xdr:col>
      <xdr:colOff>66675</xdr:colOff>
      <xdr:row>27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5972FF4-63C5-51EC-93BC-DD715DC20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90500"/>
          <a:ext cx="4333875" cy="503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8</xdr:col>
      <xdr:colOff>28575</xdr:colOff>
      <xdr:row>65</xdr:row>
      <xdr:rowOff>66675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CC81E2F-84B3-290E-CB8D-B879E058F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048500"/>
          <a:ext cx="4295775" cy="540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428625</xdr:colOff>
      <xdr:row>36</xdr:row>
      <xdr:rowOff>190499</xdr:rowOff>
    </xdr:from>
    <xdr:to>
      <xdr:col>18</xdr:col>
      <xdr:colOff>66675</xdr:colOff>
      <xdr:row>53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236C08A-E27B-6AAF-EBD0-5CE11FF72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3825" y="7048499"/>
          <a:ext cx="3295650" cy="3200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18</xdr:col>
      <xdr:colOff>409575</xdr:colOff>
      <xdr:row>76</xdr:row>
      <xdr:rowOff>104775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A1C71E0-F587-F038-F1FD-CE65FB9C8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1239500"/>
          <a:ext cx="3457575" cy="334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Nancy" id="{4E5DAED1-A745-4C69-95A4-F0ECE11712F9}" userId="S::nancy.c.baire.nfg@army.mil::7b819bda-5e65-43f8-a2c2-deb4bd0ae575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" dT="2023-11-15T17:31:23.79" personId="{4E5DAED1-A745-4C69-95A4-F0ECE11712F9}" id="{7AE216EB-2636-4FF0-903F-5C4439D8F1A1}">
    <text xml:space="preserve">Was SW724
</text>
  </threadedComment>
  <threadedComment ref="B15" dT="2023-11-15T17:33:42.65" personId="{4E5DAED1-A745-4C69-95A4-F0ECE11712F9}" id="{FEF47E71-327F-4698-91B9-F6574F8E2A00}">
    <text xml:space="preserve">ST061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1B77A-E511-402F-A1C7-967EE3623D44}">
  <sheetPr>
    <pageSetUpPr fitToPage="1"/>
  </sheetPr>
  <dimension ref="A1:H963"/>
  <sheetViews>
    <sheetView zoomScaleNormal="100" workbookViewId="0">
      <selection activeCell="D14" sqref="D14"/>
    </sheetView>
  </sheetViews>
  <sheetFormatPr defaultColWidth="8.7109375" defaultRowHeight="15" x14ac:dyDescent="0.25"/>
  <cols>
    <col min="1" max="1" width="14.85546875" style="1" customWidth="1"/>
    <col min="2" max="2" width="34.7109375" style="2" customWidth="1"/>
    <col min="3" max="3" width="32.85546875" style="3" bestFit="1" customWidth="1"/>
    <col min="4" max="4" width="19.5703125" style="1" customWidth="1"/>
    <col min="5" max="5" width="14.42578125" style="1" customWidth="1"/>
    <col min="6" max="6" width="13.140625" style="1" customWidth="1"/>
    <col min="7" max="7" width="14.5703125" style="1" bestFit="1" customWidth="1"/>
  </cols>
  <sheetData>
    <row r="1" spans="1:8" ht="36.75" customHeight="1" x14ac:dyDescent="0.25">
      <c r="A1" s="232" t="s">
        <v>33</v>
      </c>
      <c r="B1" s="232"/>
      <c r="C1" s="4" t="s">
        <v>58</v>
      </c>
      <c r="D1" s="4"/>
      <c r="E1" s="5"/>
      <c r="F1" s="232" t="s">
        <v>32</v>
      </c>
      <c r="G1" s="233"/>
      <c r="H1" s="6"/>
    </row>
    <row r="2" spans="1:8" ht="37.5" x14ac:dyDescent="0.25">
      <c r="A2" s="7" t="s">
        <v>27</v>
      </c>
      <c r="B2" s="8" t="s">
        <v>0</v>
      </c>
      <c r="C2" s="9" t="s">
        <v>1</v>
      </c>
      <c r="D2" s="10" t="s">
        <v>25</v>
      </c>
      <c r="E2" s="10" t="s">
        <v>7</v>
      </c>
      <c r="F2" s="11" t="s">
        <v>6</v>
      </c>
      <c r="G2" s="10" t="s">
        <v>2</v>
      </c>
      <c r="H2" s="6"/>
    </row>
    <row r="3" spans="1:8" ht="37.5" x14ac:dyDescent="0.3">
      <c r="A3" s="225" t="s">
        <v>26</v>
      </c>
      <c r="B3" s="12" t="s">
        <v>28</v>
      </c>
      <c r="C3" s="13"/>
      <c r="D3" s="14" t="s">
        <v>42</v>
      </c>
      <c r="E3" s="15"/>
      <c r="F3" s="16"/>
      <c r="G3" s="15"/>
      <c r="H3" s="6"/>
    </row>
    <row r="4" spans="1:8" ht="18.75" customHeight="1" x14ac:dyDescent="0.3">
      <c r="A4" s="226"/>
      <c r="B4" s="17"/>
      <c r="C4" s="13" t="s">
        <v>16</v>
      </c>
      <c r="D4" s="18"/>
      <c r="E4" s="19"/>
      <c r="F4" s="60">
        <v>29.4</v>
      </c>
      <c r="G4" s="62">
        <f>SUM(E4*F4)</f>
        <v>0</v>
      </c>
      <c r="H4" s="6"/>
    </row>
    <row r="5" spans="1:8" ht="18.75" x14ac:dyDescent="0.3">
      <c r="A5" s="226"/>
      <c r="B5" s="17"/>
      <c r="C5" s="22" t="s">
        <v>17</v>
      </c>
      <c r="D5" s="18"/>
      <c r="E5" s="19"/>
      <c r="F5" s="60">
        <v>29.4</v>
      </c>
      <c r="G5" s="62">
        <f>SUM(E5*F5)</f>
        <v>0</v>
      </c>
      <c r="H5" s="6"/>
    </row>
    <row r="6" spans="1:8" ht="18.75" x14ac:dyDescent="0.3">
      <c r="A6" s="226"/>
      <c r="B6" s="23" t="s">
        <v>24</v>
      </c>
      <c r="C6" s="22" t="s">
        <v>18</v>
      </c>
      <c r="D6" s="18"/>
      <c r="E6" s="19"/>
      <c r="F6" s="60">
        <v>29.4</v>
      </c>
      <c r="G6" s="62">
        <f>SUM(E6*F6)</f>
        <v>0</v>
      </c>
      <c r="H6" s="6"/>
    </row>
    <row r="7" spans="1:8" ht="18.75" x14ac:dyDescent="0.3">
      <c r="A7" s="226"/>
      <c r="B7" s="23"/>
      <c r="C7" s="22" t="s">
        <v>19</v>
      </c>
      <c r="D7" s="18"/>
      <c r="E7" s="19"/>
      <c r="F7" s="60">
        <v>29.4</v>
      </c>
      <c r="G7" s="62">
        <f t="shared" ref="G7:G14" si="0">SUM(E7*F7)</f>
        <v>0</v>
      </c>
      <c r="H7" s="6"/>
    </row>
    <row r="8" spans="1:8" ht="18.75" x14ac:dyDescent="0.3">
      <c r="A8" s="226"/>
      <c r="B8" s="24"/>
      <c r="C8" s="22" t="s">
        <v>20</v>
      </c>
      <c r="D8" s="18"/>
      <c r="E8" s="19"/>
      <c r="F8" s="60">
        <v>29.4</v>
      </c>
      <c r="G8" s="62">
        <f t="shared" si="0"/>
        <v>0</v>
      </c>
      <c r="H8" s="6"/>
    </row>
    <row r="9" spans="1:8" ht="18.75" x14ac:dyDescent="0.3">
      <c r="A9" s="226"/>
      <c r="B9" s="24"/>
      <c r="C9" s="22" t="s">
        <v>21</v>
      </c>
      <c r="D9" s="18"/>
      <c r="E9" s="19"/>
      <c r="F9" s="60">
        <v>29.4</v>
      </c>
      <c r="G9" s="62">
        <f t="shared" si="0"/>
        <v>0</v>
      </c>
      <c r="H9" s="6"/>
    </row>
    <row r="10" spans="1:8" ht="18.75" x14ac:dyDescent="0.3">
      <c r="A10" s="226"/>
      <c r="B10" s="24"/>
      <c r="C10" s="22" t="s">
        <v>22</v>
      </c>
      <c r="D10" s="18"/>
      <c r="E10" s="19"/>
      <c r="F10" s="60">
        <v>29.4</v>
      </c>
      <c r="G10" s="62">
        <f t="shared" si="0"/>
        <v>0</v>
      </c>
      <c r="H10" s="6"/>
    </row>
    <row r="11" spans="1:8" ht="18.75" x14ac:dyDescent="0.3">
      <c r="A11" s="226"/>
      <c r="B11" s="24"/>
      <c r="C11" s="22" t="s">
        <v>23</v>
      </c>
      <c r="D11" s="25"/>
      <c r="E11" s="26"/>
      <c r="F11" s="60">
        <v>29.4</v>
      </c>
      <c r="G11" s="62">
        <f t="shared" si="0"/>
        <v>0</v>
      </c>
      <c r="H11" s="6"/>
    </row>
    <row r="12" spans="1:8" ht="18.75" x14ac:dyDescent="0.3">
      <c r="A12" s="226"/>
      <c r="B12" s="24"/>
      <c r="C12" s="27" t="s">
        <v>40</v>
      </c>
      <c r="D12" s="25"/>
      <c r="E12" s="26"/>
      <c r="F12" s="60">
        <v>29.4</v>
      </c>
      <c r="G12" s="62">
        <f t="shared" si="0"/>
        <v>0</v>
      </c>
      <c r="H12" s="6"/>
    </row>
    <row r="13" spans="1:8" ht="18.75" x14ac:dyDescent="0.3">
      <c r="A13" s="226"/>
      <c r="B13" s="24"/>
      <c r="C13" s="27" t="s">
        <v>44</v>
      </c>
      <c r="D13" s="25"/>
      <c r="E13" s="26"/>
      <c r="F13" s="60">
        <v>29.4</v>
      </c>
      <c r="G13" s="62">
        <f t="shared" si="0"/>
        <v>0</v>
      </c>
      <c r="H13" s="6"/>
    </row>
    <row r="14" spans="1:8" ht="18.75" x14ac:dyDescent="0.3">
      <c r="A14" s="226"/>
      <c r="B14" s="24"/>
      <c r="C14" s="22" t="s">
        <v>43</v>
      </c>
      <c r="D14" s="25"/>
      <c r="E14" s="26"/>
      <c r="F14" s="60">
        <v>29.4</v>
      </c>
      <c r="G14" s="62">
        <f t="shared" si="0"/>
        <v>0</v>
      </c>
      <c r="H14" s="6"/>
    </row>
    <row r="15" spans="1:8" ht="18.75" x14ac:dyDescent="0.3">
      <c r="A15" s="28"/>
      <c r="B15" s="24"/>
      <c r="C15" s="29"/>
      <c r="D15" s="25"/>
      <c r="E15" s="26"/>
      <c r="F15" s="30"/>
      <c r="G15" s="31"/>
      <c r="H15" s="6"/>
    </row>
    <row r="16" spans="1:8" ht="18.75" x14ac:dyDescent="0.3">
      <c r="A16" s="28"/>
      <c r="B16" s="32"/>
      <c r="C16" s="29"/>
      <c r="D16" s="33"/>
      <c r="E16" s="34">
        <f>SUM(E4:E14)</f>
        <v>0</v>
      </c>
      <c r="F16" s="20"/>
      <c r="G16" s="34">
        <f>SUM(G4:G15)</f>
        <v>0</v>
      </c>
      <c r="H16" s="6"/>
    </row>
    <row r="17" spans="1:8" ht="37.5" x14ac:dyDescent="0.25">
      <c r="A17" s="7" t="s">
        <v>27</v>
      </c>
      <c r="B17" s="8" t="s">
        <v>0</v>
      </c>
      <c r="C17" s="9" t="s">
        <v>1</v>
      </c>
      <c r="D17" s="10" t="s">
        <v>25</v>
      </c>
      <c r="E17" s="10" t="s">
        <v>7</v>
      </c>
      <c r="F17" s="11" t="s">
        <v>6</v>
      </c>
      <c r="G17" s="10" t="s">
        <v>2</v>
      </c>
      <c r="H17" s="6"/>
    </row>
    <row r="18" spans="1:8" ht="37.5" x14ac:dyDescent="0.3">
      <c r="A18" s="225" t="s">
        <v>30</v>
      </c>
      <c r="B18" s="12" t="s">
        <v>29</v>
      </c>
      <c r="C18" s="13"/>
      <c r="D18" s="14" t="s">
        <v>42</v>
      </c>
      <c r="E18" s="15"/>
      <c r="F18" s="16"/>
      <c r="G18" s="15"/>
      <c r="H18" s="6"/>
    </row>
    <row r="19" spans="1:8" ht="18.75" customHeight="1" x14ac:dyDescent="0.3">
      <c r="A19" s="226"/>
      <c r="B19" s="17"/>
      <c r="C19" s="13" t="s">
        <v>16</v>
      </c>
      <c r="D19" s="18"/>
      <c r="E19" s="19"/>
      <c r="F19" s="60">
        <v>30.45</v>
      </c>
      <c r="G19" s="65">
        <f>SUM(E19*F19)</f>
        <v>0</v>
      </c>
      <c r="H19" s="6"/>
    </row>
    <row r="20" spans="1:8" ht="18.75" x14ac:dyDescent="0.3">
      <c r="A20" s="226"/>
      <c r="B20" s="17"/>
      <c r="C20" s="22" t="s">
        <v>17</v>
      </c>
      <c r="D20" s="18"/>
      <c r="E20" s="19"/>
      <c r="F20" s="60">
        <v>30.45</v>
      </c>
      <c r="G20" s="65">
        <f>SUM(E20*F20)</f>
        <v>0</v>
      </c>
      <c r="H20" s="6"/>
    </row>
    <row r="21" spans="1:8" ht="18.75" x14ac:dyDescent="0.3">
      <c r="A21" s="226"/>
      <c r="B21" s="23" t="s">
        <v>24</v>
      </c>
      <c r="C21" s="22" t="s">
        <v>18</v>
      </c>
      <c r="D21" s="18"/>
      <c r="E21" s="19"/>
      <c r="F21" s="60">
        <v>30.45</v>
      </c>
      <c r="G21" s="65">
        <f>SUM(E21*F21)</f>
        <v>0</v>
      </c>
      <c r="H21" s="6"/>
    </row>
    <row r="22" spans="1:8" ht="18.75" x14ac:dyDescent="0.3">
      <c r="A22" s="226"/>
      <c r="B22" s="23"/>
      <c r="C22" s="22" t="s">
        <v>19</v>
      </c>
      <c r="D22" s="18"/>
      <c r="E22" s="19"/>
      <c r="F22" s="60">
        <v>30.45</v>
      </c>
      <c r="G22" s="65">
        <f t="shared" ref="G22:G29" si="1">SUM(E22*F22)</f>
        <v>0</v>
      </c>
      <c r="H22" s="6"/>
    </row>
    <row r="23" spans="1:8" ht="18.75" x14ac:dyDescent="0.3">
      <c r="A23" s="226"/>
      <c r="B23" s="24"/>
      <c r="C23" s="22" t="s">
        <v>20</v>
      </c>
      <c r="D23" s="18"/>
      <c r="E23" s="19"/>
      <c r="F23" s="60">
        <v>30.45</v>
      </c>
      <c r="G23" s="65">
        <f t="shared" si="1"/>
        <v>0</v>
      </c>
      <c r="H23" s="6"/>
    </row>
    <row r="24" spans="1:8" ht="18.75" x14ac:dyDescent="0.3">
      <c r="A24" s="226"/>
      <c r="B24" s="32"/>
      <c r="C24" s="22" t="s">
        <v>21</v>
      </c>
      <c r="D24" s="18"/>
      <c r="E24" s="19"/>
      <c r="F24" s="60">
        <v>30.45</v>
      </c>
      <c r="G24" s="65">
        <f t="shared" si="1"/>
        <v>0</v>
      </c>
      <c r="H24" s="6"/>
    </row>
    <row r="25" spans="1:8" ht="18.75" x14ac:dyDescent="0.3">
      <c r="A25" s="226"/>
      <c r="B25" s="32"/>
      <c r="C25" s="22" t="s">
        <v>22</v>
      </c>
      <c r="D25" s="18"/>
      <c r="E25" s="19"/>
      <c r="F25" s="60">
        <v>30.45</v>
      </c>
      <c r="G25" s="65">
        <f t="shared" si="1"/>
        <v>0</v>
      </c>
      <c r="H25" s="6"/>
    </row>
    <row r="26" spans="1:8" ht="18.75" x14ac:dyDescent="0.3">
      <c r="A26" s="226"/>
      <c r="B26" s="32"/>
      <c r="C26" s="22" t="s">
        <v>23</v>
      </c>
      <c r="D26" s="35"/>
      <c r="E26" s="19"/>
      <c r="F26" s="60">
        <v>30.45</v>
      </c>
      <c r="G26" s="65">
        <f t="shared" si="1"/>
        <v>0</v>
      </c>
      <c r="H26" s="6"/>
    </row>
    <row r="27" spans="1:8" ht="18.75" x14ac:dyDescent="0.3">
      <c r="A27" s="226"/>
      <c r="B27" s="32"/>
      <c r="C27" s="27" t="s">
        <v>40</v>
      </c>
      <c r="D27" s="36"/>
      <c r="E27" s="19"/>
      <c r="F27" s="60">
        <v>30.45</v>
      </c>
      <c r="G27" s="65">
        <f t="shared" si="1"/>
        <v>0</v>
      </c>
      <c r="H27" s="6"/>
    </row>
    <row r="28" spans="1:8" ht="18.75" x14ac:dyDescent="0.3">
      <c r="A28" s="226"/>
      <c r="B28" s="32"/>
      <c r="C28" s="27" t="s">
        <v>44</v>
      </c>
      <c r="D28" s="36"/>
      <c r="E28" s="19"/>
      <c r="F28" s="60">
        <v>30.45</v>
      </c>
      <c r="G28" s="65">
        <f t="shared" si="1"/>
        <v>0</v>
      </c>
      <c r="H28" s="6"/>
    </row>
    <row r="29" spans="1:8" ht="18.75" x14ac:dyDescent="0.3">
      <c r="A29" s="226"/>
      <c r="B29" s="32"/>
      <c r="C29" s="22" t="s">
        <v>43</v>
      </c>
      <c r="D29" s="36"/>
      <c r="E29" s="19"/>
      <c r="F29" s="60">
        <v>30.45</v>
      </c>
      <c r="G29" s="65">
        <f t="shared" si="1"/>
        <v>0</v>
      </c>
      <c r="H29" s="6"/>
    </row>
    <row r="30" spans="1:8" ht="18.75" x14ac:dyDescent="0.3">
      <c r="A30" s="28"/>
      <c r="B30" s="32"/>
      <c r="C30" s="29"/>
      <c r="D30" s="25"/>
      <c r="E30" s="26"/>
      <c r="F30" s="30"/>
      <c r="G30" s="63"/>
      <c r="H30" s="6"/>
    </row>
    <row r="31" spans="1:8" ht="18.75" x14ac:dyDescent="0.3">
      <c r="A31" s="28"/>
      <c r="B31" s="32"/>
      <c r="C31" s="29"/>
      <c r="D31" s="33"/>
      <c r="E31" s="34">
        <f>SUM(E19:E30)</f>
        <v>0</v>
      </c>
      <c r="F31" s="20"/>
      <c r="G31" s="64">
        <f>SUM(G19:G29)</f>
        <v>0</v>
      </c>
      <c r="H31" s="6"/>
    </row>
    <row r="32" spans="1:8" ht="37.5" x14ac:dyDescent="0.25">
      <c r="A32" s="7" t="s">
        <v>27</v>
      </c>
      <c r="B32" s="8" t="s">
        <v>0</v>
      </c>
      <c r="C32" s="10" t="s">
        <v>1</v>
      </c>
      <c r="D32" s="10" t="s">
        <v>25</v>
      </c>
      <c r="E32" s="10" t="s">
        <v>7</v>
      </c>
      <c r="F32" s="11" t="s">
        <v>6</v>
      </c>
      <c r="G32" s="10" t="s">
        <v>2</v>
      </c>
      <c r="H32" s="6"/>
    </row>
    <row r="33" spans="1:8" ht="37.5" x14ac:dyDescent="0.3">
      <c r="A33" s="225" t="s">
        <v>35</v>
      </c>
      <c r="B33" s="12" t="s">
        <v>36</v>
      </c>
      <c r="C33" s="37"/>
      <c r="D33" s="14" t="s">
        <v>42</v>
      </c>
      <c r="E33" s="37"/>
      <c r="F33" s="37"/>
      <c r="G33" s="37"/>
      <c r="H33" s="6"/>
    </row>
    <row r="34" spans="1:8" ht="18.75" x14ac:dyDescent="0.3">
      <c r="A34" s="226"/>
      <c r="B34" s="12"/>
      <c r="C34" s="13" t="s">
        <v>45</v>
      </c>
      <c r="D34" s="25"/>
      <c r="E34" s="26"/>
      <c r="F34" s="61">
        <v>27.3</v>
      </c>
      <c r="G34" s="66">
        <f>SUM(E34*F34)</f>
        <v>0</v>
      </c>
      <c r="H34" s="6"/>
    </row>
    <row r="35" spans="1:8" ht="18.75" x14ac:dyDescent="0.3">
      <c r="A35" s="226"/>
      <c r="B35" s="228" t="s">
        <v>41</v>
      </c>
      <c r="C35" s="38" t="s">
        <v>34</v>
      </c>
      <c r="D35" s="25"/>
      <c r="E35" s="26"/>
      <c r="F35" s="61" t="s">
        <v>3</v>
      </c>
      <c r="G35" s="63" t="s">
        <v>3</v>
      </c>
      <c r="H35" s="6"/>
    </row>
    <row r="36" spans="1:8" ht="18.75" x14ac:dyDescent="0.3">
      <c r="A36" s="226"/>
      <c r="B36" s="229"/>
      <c r="C36" s="13" t="s">
        <v>9</v>
      </c>
      <c r="D36" s="25"/>
      <c r="E36" s="26"/>
      <c r="F36" s="61">
        <v>27.3</v>
      </c>
      <c r="G36" s="63">
        <f>SUM(E36*F36)</f>
        <v>0</v>
      </c>
      <c r="H36" s="6"/>
    </row>
    <row r="37" spans="1:8" ht="18.75" x14ac:dyDescent="0.3">
      <c r="A37" s="226"/>
      <c r="B37" s="229"/>
      <c r="C37" s="38" t="s">
        <v>34</v>
      </c>
      <c r="D37" s="25"/>
      <c r="E37" s="26"/>
      <c r="F37" s="61" t="s">
        <v>3</v>
      </c>
      <c r="G37" s="63" t="s">
        <v>3</v>
      </c>
      <c r="H37" s="6"/>
    </row>
    <row r="38" spans="1:8" ht="18.75" x14ac:dyDescent="0.3">
      <c r="A38" s="226"/>
      <c r="B38" s="229"/>
      <c r="C38" s="22" t="s">
        <v>10</v>
      </c>
      <c r="D38" s="25"/>
      <c r="E38" s="26"/>
      <c r="F38" s="61">
        <v>27.3</v>
      </c>
      <c r="G38" s="63">
        <f>SUM(E38*F38)</f>
        <v>0</v>
      </c>
      <c r="H38" s="6"/>
    </row>
    <row r="39" spans="1:8" ht="18.75" x14ac:dyDescent="0.3">
      <c r="A39" s="226"/>
      <c r="B39" s="229"/>
      <c r="C39" s="38" t="s">
        <v>34</v>
      </c>
      <c r="D39" s="25"/>
      <c r="E39" s="26"/>
      <c r="F39" s="61" t="s">
        <v>3</v>
      </c>
      <c r="G39" s="66"/>
      <c r="H39" s="6"/>
    </row>
    <row r="40" spans="1:8" ht="18.75" x14ac:dyDescent="0.3">
      <c r="A40" s="226"/>
      <c r="B40" s="229"/>
      <c r="C40" s="22" t="s">
        <v>11</v>
      </c>
      <c r="D40" s="25"/>
      <c r="E40" s="26"/>
      <c r="F40" s="61">
        <v>27.3</v>
      </c>
      <c r="G40" s="63">
        <f>SUM(E40*F40)</f>
        <v>0</v>
      </c>
      <c r="H40" s="6"/>
    </row>
    <row r="41" spans="1:8" ht="18.75" x14ac:dyDescent="0.3">
      <c r="A41" s="226"/>
      <c r="B41" s="229"/>
      <c r="C41" s="38" t="s">
        <v>34</v>
      </c>
      <c r="D41" s="25"/>
      <c r="E41" s="26"/>
      <c r="F41" s="61" t="s">
        <v>3</v>
      </c>
      <c r="G41" s="63"/>
      <c r="H41" s="6"/>
    </row>
    <row r="42" spans="1:8" ht="18.75" x14ac:dyDescent="0.3">
      <c r="A42" s="226"/>
      <c r="B42" s="229"/>
      <c r="C42" s="22" t="s">
        <v>12</v>
      </c>
      <c r="D42" s="25"/>
      <c r="E42" s="26"/>
      <c r="F42" s="61">
        <v>27.3</v>
      </c>
      <c r="G42" s="63">
        <f>SUM(E42*F42)</f>
        <v>0</v>
      </c>
      <c r="H42" s="6"/>
    </row>
    <row r="43" spans="1:8" ht="18.75" x14ac:dyDescent="0.3">
      <c r="A43" s="226"/>
      <c r="B43" s="229"/>
      <c r="C43" s="38" t="s">
        <v>34</v>
      </c>
      <c r="D43" s="25"/>
      <c r="E43" s="26"/>
      <c r="F43" s="61" t="s">
        <v>3</v>
      </c>
      <c r="G43" s="63"/>
      <c r="H43" s="6"/>
    </row>
    <row r="44" spans="1:8" ht="18.75" x14ac:dyDescent="0.3">
      <c r="A44" s="226"/>
      <c r="B44" s="229"/>
      <c r="C44" s="22" t="s">
        <v>13</v>
      </c>
      <c r="D44" s="25"/>
      <c r="E44" s="26"/>
      <c r="F44" s="61">
        <v>27.3</v>
      </c>
      <c r="G44" s="66">
        <f t="shared" ref="G44" si="2">SUM(E44*F44)</f>
        <v>0</v>
      </c>
      <c r="H44" s="6"/>
    </row>
    <row r="45" spans="1:8" ht="18.75" x14ac:dyDescent="0.3">
      <c r="A45" s="227"/>
      <c r="B45" s="229"/>
      <c r="C45" s="38" t="s">
        <v>34</v>
      </c>
      <c r="D45" s="25"/>
      <c r="E45" s="26"/>
      <c r="F45" s="61" t="s">
        <v>3</v>
      </c>
      <c r="G45" s="63" t="s">
        <v>3</v>
      </c>
      <c r="H45" s="6"/>
    </row>
    <row r="46" spans="1:8" ht="18.75" x14ac:dyDescent="0.3">
      <c r="A46" s="227"/>
      <c r="B46" s="229"/>
      <c r="C46" s="22" t="s">
        <v>14</v>
      </c>
      <c r="D46" s="25"/>
      <c r="E46" s="26"/>
      <c r="F46" s="61">
        <v>27.3</v>
      </c>
      <c r="G46" s="63">
        <f t="shared" ref="G46" si="3">SUM(E46*F46)</f>
        <v>0</v>
      </c>
      <c r="H46" s="6"/>
    </row>
    <row r="47" spans="1:8" ht="18.75" x14ac:dyDescent="0.3">
      <c r="A47" s="227"/>
      <c r="B47" s="229"/>
      <c r="C47" s="38" t="s">
        <v>34</v>
      </c>
      <c r="D47" s="25"/>
      <c r="E47" s="26"/>
      <c r="F47" s="61" t="s">
        <v>3</v>
      </c>
      <c r="G47" s="63" t="s">
        <v>3</v>
      </c>
      <c r="H47" s="6"/>
    </row>
    <row r="48" spans="1:8" ht="18.75" x14ac:dyDescent="0.3">
      <c r="A48" s="227"/>
      <c r="B48" s="229"/>
      <c r="C48" s="22" t="s">
        <v>15</v>
      </c>
      <c r="D48" s="25"/>
      <c r="E48" s="26"/>
      <c r="F48" s="61">
        <v>27.3</v>
      </c>
      <c r="G48" s="63">
        <f t="shared" ref="G48" si="4">SUM(E48*F48)</f>
        <v>0</v>
      </c>
      <c r="H48" s="6"/>
    </row>
    <row r="49" spans="1:8" ht="18.75" x14ac:dyDescent="0.3">
      <c r="A49" s="227"/>
      <c r="B49" s="229"/>
      <c r="C49" s="38" t="s">
        <v>34</v>
      </c>
      <c r="D49" s="25"/>
      <c r="E49" s="26"/>
      <c r="F49" s="61" t="s">
        <v>3</v>
      </c>
      <c r="G49" s="63" t="s">
        <v>3</v>
      </c>
      <c r="H49" s="6"/>
    </row>
    <row r="50" spans="1:8" ht="18.75" x14ac:dyDescent="0.3">
      <c r="A50" s="227"/>
      <c r="B50" s="39"/>
      <c r="C50" s="22" t="s">
        <v>5</v>
      </c>
      <c r="D50" s="33"/>
      <c r="E50" s="67">
        <f>SUM(E34+E36+E38+E40+E42+E44+E46+E48)</f>
        <v>0</v>
      </c>
      <c r="F50" s="30"/>
      <c r="G50" s="68">
        <f>SUM(G34:G48)</f>
        <v>0</v>
      </c>
      <c r="H50" s="6"/>
    </row>
    <row r="51" spans="1:8" ht="37.5" x14ac:dyDescent="0.25">
      <c r="A51" s="7" t="s">
        <v>27</v>
      </c>
      <c r="B51" s="8" t="s">
        <v>0</v>
      </c>
      <c r="C51" s="10" t="s">
        <v>1</v>
      </c>
      <c r="D51" s="10" t="s">
        <v>25</v>
      </c>
      <c r="E51" s="10" t="s">
        <v>7</v>
      </c>
      <c r="F51" s="11" t="s">
        <v>6</v>
      </c>
      <c r="G51" s="10" t="s">
        <v>2</v>
      </c>
      <c r="H51" s="6"/>
    </row>
    <row r="52" spans="1:8" ht="37.5" x14ac:dyDescent="0.3">
      <c r="A52" s="225" t="s">
        <v>37</v>
      </c>
      <c r="B52" s="12" t="s">
        <v>38</v>
      </c>
      <c r="C52" s="41" t="s">
        <v>54</v>
      </c>
      <c r="D52" s="14" t="s">
        <v>42</v>
      </c>
      <c r="E52" s="37"/>
      <c r="F52" s="37"/>
      <c r="G52" s="37"/>
      <c r="H52" s="6"/>
    </row>
    <row r="53" spans="1:8" ht="18.75" x14ac:dyDescent="0.3">
      <c r="A53" s="226"/>
      <c r="B53" s="12"/>
      <c r="C53" s="13" t="s">
        <v>53</v>
      </c>
      <c r="D53" s="25"/>
      <c r="E53" s="26"/>
      <c r="F53" s="61">
        <v>39.01</v>
      </c>
      <c r="G53" s="66">
        <f>SUM(E53*F53)</f>
        <v>0</v>
      </c>
      <c r="H53" s="6"/>
    </row>
    <row r="54" spans="1:8" ht="18.75" x14ac:dyDescent="0.3">
      <c r="A54" s="226"/>
      <c r="B54" s="228" t="s">
        <v>56</v>
      </c>
      <c r="C54" s="42" t="s">
        <v>55</v>
      </c>
      <c r="D54" s="25"/>
      <c r="E54" s="26"/>
      <c r="F54" s="61">
        <v>39.01</v>
      </c>
      <c r="G54" s="63"/>
      <c r="H54" s="6"/>
    </row>
    <row r="55" spans="1:8" ht="18.75" x14ac:dyDescent="0.3">
      <c r="A55" s="226"/>
      <c r="B55" s="229"/>
      <c r="C55" s="13" t="s">
        <v>52</v>
      </c>
      <c r="D55" s="25"/>
      <c r="E55" s="26"/>
      <c r="F55" s="61">
        <v>39.01</v>
      </c>
      <c r="G55" s="63">
        <f>SUM(E55*F55)</f>
        <v>0</v>
      </c>
      <c r="H55" s="6"/>
    </row>
    <row r="56" spans="1:8" ht="18.75" x14ac:dyDescent="0.3">
      <c r="A56" s="226"/>
      <c r="B56" s="229"/>
      <c r="C56" s="42" t="s">
        <v>55</v>
      </c>
      <c r="D56" s="25"/>
      <c r="E56" s="26"/>
      <c r="F56" s="61">
        <v>39.01</v>
      </c>
      <c r="G56" s="63"/>
      <c r="H56" s="6"/>
    </row>
    <row r="57" spans="1:8" ht="18.75" x14ac:dyDescent="0.3">
      <c r="A57" s="226"/>
      <c r="B57" s="229"/>
      <c r="C57" s="22" t="s">
        <v>51</v>
      </c>
      <c r="D57" s="25"/>
      <c r="E57" s="26"/>
      <c r="F57" s="61">
        <v>39.01</v>
      </c>
      <c r="G57" s="63">
        <f>SUM(E57*F57)</f>
        <v>0</v>
      </c>
      <c r="H57" s="6"/>
    </row>
    <row r="58" spans="1:8" ht="18.75" x14ac:dyDescent="0.3">
      <c r="A58" s="226"/>
      <c r="B58" s="229"/>
      <c r="C58" s="42" t="s">
        <v>55</v>
      </c>
      <c r="D58" s="25"/>
      <c r="E58" s="26"/>
      <c r="F58" s="61">
        <v>39.01</v>
      </c>
      <c r="G58" s="63"/>
      <c r="H58" s="6"/>
    </row>
    <row r="59" spans="1:8" ht="18.75" x14ac:dyDescent="0.3">
      <c r="A59" s="226"/>
      <c r="B59" s="229"/>
      <c r="C59" s="22" t="s">
        <v>50</v>
      </c>
      <c r="D59" s="25"/>
      <c r="E59" s="26"/>
      <c r="F59" s="61">
        <v>39.01</v>
      </c>
      <c r="G59" s="63">
        <f>SUM(E59*F59)</f>
        <v>0</v>
      </c>
      <c r="H59" s="6"/>
    </row>
    <row r="60" spans="1:8" ht="18.75" x14ac:dyDescent="0.3">
      <c r="A60" s="226"/>
      <c r="B60" s="229"/>
      <c r="C60" s="42" t="s">
        <v>55</v>
      </c>
      <c r="D60" s="25"/>
      <c r="E60" s="26"/>
      <c r="F60" s="61">
        <v>39.01</v>
      </c>
      <c r="G60" s="63"/>
      <c r="H60" s="6"/>
    </row>
    <row r="61" spans="1:8" ht="18.75" x14ac:dyDescent="0.3">
      <c r="A61" s="226"/>
      <c r="B61" s="229"/>
      <c r="C61" s="22" t="s">
        <v>49</v>
      </c>
      <c r="D61" s="25"/>
      <c r="E61" s="26"/>
      <c r="F61" s="61">
        <v>39.01</v>
      </c>
      <c r="G61" s="63">
        <f>SUM(E61*F61)</f>
        <v>0</v>
      </c>
      <c r="H61" s="6"/>
    </row>
    <row r="62" spans="1:8" ht="18.75" x14ac:dyDescent="0.3">
      <c r="A62" s="226"/>
      <c r="B62" s="229"/>
      <c r="C62" s="42" t="s">
        <v>55</v>
      </c>
      <c r="D62" s="25"/>
      <c r="E62" s="26"/>
      <c r="F62" s="61">
        <v>39.01</v>
      </c>
      <c r="G62" s="63"/>
      <c r="H62" s="6"/>
    </row>
    <row r="63" spans="1:8" ht="18.75" x14ac:dyDescent="0.3">
      <c r="A63" s="226"/>
      <c r="B63" s="229"/>
      <c r="C63" s="22" t="s">
        <v>48</v>
      </c>
      <c r="D63" s="25"/>
      <c r="E63" s="26"/>
      <c r="F63" s="61">
        <v>39.01</v>
      </c>
      <c r="G63" s="63">
        <f>SUM(E63*F63)</f>
        <v>0</v>
      </c>
      <c r="H63" s="6"/>
    </row>
    <row r="64" spans="1:8" ht="18.75" x14ac:dyDescent="0.3">
      <c r="A64" s="227"/>
      <c r="B64" s="229"/>
      <c r="C64" s="42" t="s">
        <v>55</v>
      </c>
      <c r="D64" s="25"/>
      <c r="E64" s="26"/>
      <c r="F64" s="61">
        <v>39.01</v>
      </c>
      <c r="G64" s="63"/>
      <c r="H64" s="6"/>
    </row>
    <row r="65" spans="1:8" ht="18.75" x14ac:dyDescent="0.3">
      <c r="A65" s="227"/>
      <c r="B65" s="229"/>
      <c r="C65" s="22" t="s">
        <v>46</v>
      </c>
      <c r="D65" s="25"/>
      <c r="E65" s="26"/>
      <c r="F65" s="61">
        <v>39.01</v>
      </c>
      <c r="G65" s="63">
        <f>SUM(E65*F65)</f>
        <v>0</v>
      </c>
      <c r="H65" s="6"/>
    </row>
    <row r="66" spans="1:8" ht="18.75" x14ac:dyDescent="0.3">
      <c r="A66" s="227"/>
      <c r="B66" s="229"/>
      <c r="C66" s="42" t="s">
        <v>55</v>
      </c>
      <c r="D66" s="25"/>
      <c r="E66" s="26"/>
      <c r="F66" s="61">
        <v>39.01</v>
      </c>
      <c r="G66" s="63"/>
      <c r="H66" s="6"/>
    </row>
    <row r="67" spans="1:8" ht="18.75" x14ac:dyDescent="0.3">
      <c r="A67" s="227"/>
      <c r="B67" s="229"/>
      <c r="C67" s="22" t="s">
        <v>47</v>
      </c>
      <c r="D67" s="25"/>
      <c r="E67" s="26"/>
      <c r="F67" s="61">
        <v>39.01</v>
      </c>
      <c r="G67" s="63">
        <f>SUM(E67*F67)</f>
        <v>0</v>
      </c>
      <c r="H67" s="6"/>
    </row>
    <row r="68" spans="1:8" ht="18.75" x14ac:dyDescent="0.3">
      <c r="A68" s="227"/>
      <c r="B68" s="229"/>
      <c r="C68" s="42" t="s">
        <v>55</v>
      </c>
      <c r="D68" s="25"/>
      <c r="E68" s="26"/>
      <c r="F68" s="61">
        <v>39.01</v>
      </c>
      <c r="G68" s="31"/>
      <c r="H68" s="6"/>
    </row>
    <row r="69" spans="1:8" ht="18.75" x14ac:dyDescent="0.3">
      <c r="A69" s="227"/>
      <c r="B69" s="39"/>
      <c r="C69" s="22" t="s">
        <v>5</v>
      </c>
      <c r="D69" s="33"/>
      <c r="E69" s="40">
        <f>+SUM(E53:E68)</f>
        <v>0</v>
      </c>
      <c r="F69" s="30"/>
      <c r="G69" s="40">
        <f>SUM(G53:G68)</f>
        <v>0</v>
      </c>
      <c r="H69" s="6"/>
    </row>
    <row r="70" spans="1:8" ht="37.5" x14ac:dyDescent="0.3">
      <c r="A70" s="43" t="s">
        <v>27</v>
      </c>
      <c r="B70" s="44"/>
      <c r="C70" s="45"/>
      <c r="D70" s="10" t="s">
        <v>25</v>
      </c>
      <c r="E70" s="10" t="s">
        <v>7</v>
      </c>
      <c r="F70" s="11" t="s">
        <v>6</v>
      </c>
      <c r="G70" s="10" t="s">
        <v>2</v>
      </c>
      <c r="H70" s="6"/>
    </row>
    <row r="71" spans="1:8" ht="17.45" customHeight="1" x14ac:dyDescent="0.3">
      <c r="A71" s="230" t="s">
        <v>31</v>
      </c>
      <c r="B71" s="46" t="s">
        <v>4</v>
      </c>
      <c r="C71" s="13"/>
      <c r="D71" s="47"/>
      <c r="E71" s="19"/>
      <c r="F71" s="30"/>
      <c r="G71" s="21"/>
      <c r="H71" s="6"/>
    </row>
    <row r="72" spans="1:8" ht="37.5" x14ac:dyDescent="0.3">
      <c r="A72" s="231"/>
      <c r="B72" s="12" t="s">
        <v>57</v>
      </c>
      <c r="C72" s="13" t="s">
        <v>16</v>
      </c>
      <c r="D72" s="48" t="s">
        <v>8</v>
      </c>
      <c r="E72" s="19"/>
      <c r="F72" s="60">
        <v>31.5</v>
      </c>
      <c r="G72" s="62">
        <f t="shared" ref="G72:G79" si="5">SUM(E72*F72)</f>
        <v>0</v>
      </c>
      <c r="H72" s="6"/>
    </row>
    <row r="73" spans="1:8" ht="17.45" customHeight="1" x14ac:dyDescent="0.3">
      <c r="A73" s="231"/>
      <c r="B73" s="23"/>
      <c r="C73" s="22" t="s">
        <v>17</v>
      </c>
      <c r="D73" s="48" t="s">
        <v>8</v>
      </c>
      <c r="E73" s="19"/>
      <c r="F73" s="60">
        <v>31.5</v>
      </c>
      <c r="G73" s="62">
        <f t="shared" si="5"/>
        <v>0</v>
      </c>
      <c r="H73" s="6"/>
    </row>
    <row r="74" spans="1:8" ht="17.45" customHeight="1" x14ac:dyDescent="0.3">
      <c r="A74" s="231"/>
      <c r="B74" s="23" t="s">
        <v>24</v>
      </c>
      <c r="C74" s="22" t="s">
        <v>18</v>
      </c>
      <c r="D74" s="48" t="s">
        <v>8</v>
      </c>
      <c r="E74" s="19"/>
      <c r="F74" s="60">
        <v>31.5</v>
      </c>
      <c r="G74" s="62">
        <f t="shared" si="5"/>
        <v>0</v>
      </c>
      <c r="H74" s="6"/>
    </row>
    <row r="75" spans="1:8" ht="17.45" customHeight="1" x14ac:dyDescent="0.3">
      <c r="A75" s="231"/>
      <c r="B75" s="46"/>
      <c r="C75" s="22" t="s">
        <v>19</v>
      </c>
      <c r="D75" s="48" t="s">
        <v>8</v>
      </c>
      <c r="E75" s="19"/>
      <c r="F75" s="60">
        <v>31.5</v>
      </c>
      <c r="G75" s="62">
        <f t="shared" si="5"/>
        <v>0</v>
      </c>
      <c r="H75" s="6"/>
    </row>
    <row r="76" spans="1:8" ht="17.45" customHeight="1" x14ac:dyDescent="0.3">
      <c r="A76" s="231"/>
      <c r="B76" s="46"/>
      <c r="C76" s="22" t="s">
        <v>20</v>
      </c>
      <c r="D76" s="48" t="s">
        <v>8</v>
      </c>
      <c r="E76" s="19"/>
      <c r="F76" s="60">
        <v>31.5</v>
      </c>
      <c r="G76" s="62">
        <f t="shared" si="5"/>
        <v>0</v>
      </c>
      <c r="H76" s="6"/>
    </row>
    <row r="77" spans="1:8" ht="17.45" customHeight="1" x14ac:dyDescent="0.3">
      <c r="A77" s="231"/>
      <c r="B77" s="46"/>
      <c r="C77" s="22" t="s">
        <v>21</v>
      </c>
      <c r="D77" s="48" t="s">
        <v>8</v>
      </c>
      <c r="E77" s="19"/>
      <c r="F77" s="60">
        <v>31.5</v>
      </c>
      <c r="G77" s="62">
        <f t="shared" si="5"/>
        <v>0</v>
      </c>
      <c r="H77" s="6"/>
    </row>
    <row r="78" spans="1:8" ht="17.45" customHeight="1" x14ac:dyDescent="0.3">
      <c r="A78" s="231"/>
      <c r="B78" s="46"/>
      <c r="C78" s="22" t="s">
        <v>22</v>
      </c>
      <c r="D78" s="48" t="s">
        <v>8</v>
      </c>
      <c r="E78" s="19"/>
      <c r="F78" s="60">
        <v>31.5</v>
      </c>
      <c r="G78" s="62">
        <f t="shared" si="5"/>
        <v>0</v>
      </c>
      <c r="H78" s="6"/>
    </row>
    <row r="79" spans="1:8" ht="18.75" x14ac:dyDescent="0.3">
      <c r="A79" s="231"/>
      <c r="B79" s="49"/>
      <c r="C79" s="22" t="s">
        <v>23</v>
      </c>
      <c r="D79" s="48" t="s">
        <v>8</v>
      </c>
      <c r="E79" s="69"/>
      <c r="F79" s="60">
        <v>31.5</v>
      </c>
      <c r="G79" s="62">
        <f t="shared" si="5"/>
        <v>0</v>
      </c>
      <c r="H79" s="6"/>
    </row>
    <row r="80" spans="1:8" ht="18.75" x14ac:dyDescent="0.3">
      <c r="A80" s="231"/>
      <c r="B80" s="32"/>
      <c r="C80" s="29"/>
      <c r="D80" s="50"/>
      <c r="E80" s="26"/>
      <c r="F80" s="30"/>
      <c r="G80" s="63"/>
      <c r="H80" s="6"/>
    </row>
    <row r="81" spans="1:8" ht="18.75" x14ac:dyDescent="0.3">
      <c r="A81" s="231"/>
      <c r="B81" s="23"/>
      <c r="C81" s="29"/>
      <c r="D81" s="33"/>
      <c r="E81" s="34">
        <f>SUM(E72:E79)</f>
        <v>0</v>
      </c>
      <c r="F81" s="51"/>
      <c r="G81" s="64">
        <f>SUM(G72:G79)</f>
        <v>0</v>
      </c>
      <c r="H81" s="6"/>
    </row>
    <row r="82" spans="1:8" ht="18.75" x14ac:dyDescent="0.3">
      <c r="A82" s="52"/>
      <c r="B82" s="53"/>
      <c r="C82" s="54" t="s">
        <v>39</v>
      </c>
      <c r="D82" s="52"/>
      <c r="E82" s="55">
        <f>SUM(E81+E69+E50+E31)</f>
        <v>0</v>
      </c>
      <c r="F82" s="52"/>
      <c r="G82" s="70">
        <f>SUM(G81+G69+G50+G31+G16)</f>
        <v>0</v>
      </c>
      <c r="H82" s="6"/>
    </row>
    <row r="83" spans="1:8" ht="15.75" x14ac:dyDescent="0.25">
      <c r="A83" s="56"/>
      <c r="B83" s="57"/>
      <c r="C83" s="56"/>
      <c r="D83" s="56"/>
      <c r="E83" s="58"/>
      <c r="F83" s="56"/>
      <c r="G83" s="58"/>
      <c r="H83" s="6"/>
    </row>
    <row r="84" spans="1:8" x14ac:dyDescent="0.25">
      <c r="A84" s="59"/>
      <c r="B84" s="56"/>
      <c r="C84" s="56"/>
      <c r="D84" s="56"/>
      <c r="E84" s="56"/>
      <c r="F84" s="56"/>
      <c r="G84" s="56"/>
      <c r="H84" s="6"/>
    </row>
    <row r="85" spans="1:8" x14ac:dyDescent="0.25">
      <c r="A85" s="56"/>
      <c r="B85" s="56"/>
      <c r="C85" s="56"/>
      <c r="D85" s="56"/>
      <c r="E85" s="56"/>
      <c r="F85" s="56"/>
      <c r="G85" s="56"/>
      <c r="H85" s="6"/>
    </row>
    <row r="86" spans="1:8" x14ac:dyDescent="0.25">
      <c r="A86" s="56"/>
      <c r="B86" s="56"/>
      <c r="C86" s="56"/>
      <c r="D86" s="56"/>
      <c r="E86" s="56"/>
      <c r="F86" s="56"/>
      <c r="G86" s="56"/>
      <c r="H86" s="6"/>
    </row>
    <row r="87" spans="1:8" x14ac:dyDescent="0.25">
      <c r="B87" s="1"/>
      <c r="C87" s="1"/>
    </row>
    <row r="88" spans="1:8" x14ac:dyDescent="0.25">
      <c r="B88" s="1"/>
      <c r="C88" s="1"/>
    </row>
    <row r="89" spans="1:8" x14ac:dyDescent="0.25">
      <c r="B89" s="1"/>
      <c r="C89" s="1"/>
    </row>
    <row r="90" spans="1:8" x14ac:dyDescent="0.25">
      <c r="B90" s="1"/>
      <c r="C90" s="1"/>
    </row>
    <row r="91" spans="1:8" x14ac:dyDescent="0.25">
      <c r="B91" s="1"/>
      <c r="C91" s="1"/>
    </row>
    <row r="92" spans="1:8" x14ac:dyDescent="0.25">
      <c r="B92" s="1"/>
      <c r="C92" s="1"/>
    </row>
    <row r="93" spans="1:8" x14ac:dyDescent="0.25">
      <c r="B93" s="1"/>
      <c r="C93" s="1"/>
    </row>
    <row r="94" spans="1:8" x14ac:dyDescent="0.25">
      <c r="B94" s="1"/>
      <c r="C94" s="1"/>
    </row>
    <row r="95" spans="1:8" x14ac:dyDescent="0.25">
      <c r="B95" s="1"/>
      <c r="C95" s="1"/>
    </row>
    <row r="96" spans="1:8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  <c r="C100" s="1"/>
    </row>
    <row r="101" spans="2:3" x14ac:dyDescent="0.25">
      <c r="B101" s="1"/>
      <c r="C101" s="1"/>
    </row>
    <row r="102" spans="2:3" x14ac:dyDescent="0.25">
      <c r="B102" s="1"/>
      <c r="C102" s="1"/>
    </row>
    <row r="103" spans="2:3" x14ac:dyDescent="0.25">
      <c r="B103" s="1"/>
      <c r="C103" s="1"/>
    </row>
    <row r="104" spans="2:3" x14ac:dyDescent="0.25">
      <c r="B104" s="1"/>
      <c r="C104" s="1"/>
    </row>
    <row r="105" spans="2:3" x14ac:dyDescent="0.25">
      <c r="B105" s="1"/>
      <c r="C105" s="1"/>
    </row>
    <row r="106" spans="2:3" x14ac:dyDescent="0.25">
      <c r="B106" s="1"/>
      <c r="C106" s="1"/>
    </row>
    <row r="107" spans="2:3" x14ac:dyDescent="0.25">
      <c r="B107" s="1"/>
      <c r="C107" s="1"/>
    </row>
    <row r="108" spans="2:3" x14ac:dyDescent="0.25">
      <c r="B108" s="1"/>
      <c r="C108" s="1"/>
    </row>
    <row r="109" spans="2:3" x14ac:dyDescent="0.25">
      <c r="B109" s="1"/>
      <c r="C109" s="1"/>
    </row>
    <row r="110" spans="2:3" x14ac:dyDescent="0.25">
      <c r="B110" s="1"/>
      <c r="C110" s="1"/>
    </row>
    <row r="111" spans="2:3" x14ac:dyDescent="0.25">
      <c r="B111" s="1"/>
      <c r="C111" s="1"/>
    </row>
    <row r="112" spans="2:3" x14ac:dyDescent="0.25">
      <c r="B112" s="1"/>
      <c r="C112" s="1"/>
    </row>
    <row r="113" spans="2:3" x14ac:dyDescent="0.25">
      <c r="B113" s="1"/>
      <c r="C113" s="1"/>
    </row>
    <row r="114" spans="2:3" x14ac:dyDescent="0.25">
      <c r="B114" s="1"/>
      <c r="C114" s="1"/>
    </row>
    <row r="115" spans="2:3" x14ac:dyDescent="0.25">
      <c r="B115" s="1"/>
      <c r="C115" s="1"/>
    </row>
    <row r="116" spans="2:3" x14ac:dyDescent="0.25">
      <c r="B116" s="1"/>
      <c r="C116" s="1"/>
    </row>
    <row r="117" spans="2:3" x14ac:dyDescent="0.25">
      <c r="B117" s="1"/>
      <c r="C117" s="1"/>
    </row>
    <row r="118" spans="2:3" x14ac:dyDescent="0.25">
      <c r="B118" s="1"/>
      <c r="C118" s="1"/>
    </row>
    <row r="119" spans="2:3" x14ac:dyDescent="0.25">
      <c r="B119" s="1"/>
      <c r="C119" s="1"/>
    </row>
    <row r="120" spans="2:3" x14ac:dyDescent="0.25">
      <c r="B120" s="1"/>
      <c r="C120" s="1"/>
    </row>
    <row r="121" spans="2:3" x14ac:dyDescent="0.25">
      <c r="B121" s="1"/>
      <c r="C121" s="1"/>
    </row>
    <row r="122" spans="2:3" x14ac:dyDescent="0.25">
      <c r="B122" s="1"/>
      <c r="C122" s="1"/>
    </row>
    <row r="123" spans="2:3" x14ac:dyDescent="0.25">
      <c r="B123" s="1"/>
      <c r="C123" s="1"/>
    </row>
    <row r="124" spans="2:3" x14ac:dyDescent="0.25">
      <c r="B124" s="1"/>
      <c r="C124" s="1"/>
    </row>
    <row r="125" spans="2:3" x14ac:dyDescent="0.25">
      <c r="B125" s="1"/>
      <c r="C125" s="1"/>
    </row>
    <row r="126" spans="2:3" x14ac:dyDescent="0.25">
      <c r="B126" s="1"/>
      <c r="C126" s="1"/>
    </row>
    <row r="127" spans="2:3" x14ac:dyDescent="0.25">
      <c r="B127" s="1"/>
      <c r="C127" s="1"/>
    </row>
    <row r="128" spans="2:3" x14ac:dyDescent="0.25">
      <c r="B128" s="1"/>
      <c r="C128" s="1"/>
    </row>
    <row r="129" spans="2:3" x14ac:dyDescent="0.25">
      <c r="B129" s="1"/>
      <c r="C129" s="1"/>
    </row>
    <row r="130" spans="2:3" x14ac:dyDescent="0.25">
      <c r="B130" s="1"/>
      <c r="C130" s="1"/>
    </row>
    <row r="131" spans="2:3" x14ac:dyDescent="0.25">
      <c r="B131" s="1"/>
      <c r="C131" s="1"/>
    </row>
    <row r="132" spans="2:3" x14ac:dyDescent="0.25">
      <c r="B132" s="1"/>
      <c r="C132" s="1"/>
    </row>
    <row r="133" spans="2:3" x14ac:dyDescent="0.25">
      <c r="B133" s="1"/>
      <c r="C133" s="1"/>
    </row>
    <row r="134" spans="2:3" x14ac:dyDescent="0.25">
      <c r="B134" s="1"/>
      <c r="C134" s="1"/>
    </row>
    <row r="135" spans="2:3" x14ac:dyDescent="0.25">
      <c r="B135" s="1"/>
      <c r="C135" s="1"/>
    </row>
    <row r="136" spans="2:3" x14ac:dyDescent="0.25">
      <c r="B136" s="1"/>
      <c r="C136" s="1"/>
    </row>
    <row r="137" spans="2:3" x14ac:dyDescent="0.25">
      <c r="B137" s="1"/>
      <c r="C137" s="1"/>
    </row>
    <row r="138" spans="2:3" x14ac:dyDescent="0.25">
      <c r="B138" s="1"/>
      <c r="C138" s="1"/>
    </row>
    <row r="139" spans="2:3" x14ac:dyDescent="0.25">
      <c r="B139" s="1"/>
      <c r="C139" s="1"/>
    </row>
    <row r="140" spans="2:3" x14ac:dyDescent="0.25">
      <c r="B140" s="1"/>
      <c r="C140" s="1"/>
    </row>
    <row r="141" spans="2:3" x14ac:dyDescent="0.25">
      <c r="B141" s="1"/>
      <c r="C141" s="1"/>
    </row>
    <row r="142" spans="2:3" x14ac:dyDescent="0.25">
      <c r="B142" s="1"/>
      <c r="C142" s="1"/>
    </row>
    <row r="143" spans="2:3" x14ac:dyDescent="0.25">
      <c r="B143" s="1"/>
      <c r="C143" s="1"/>
    </row>
    <row r="144" spans="2:3" x14ac:dyDescent="0.25">
      <c r="B144" s="1"/>
      <c r="C144" s="1"/>
    </row>
    <row r="145" spans="2:3" x14ac:dyDescent="0.25">
      <c r="B145" s="1"/>
      <c r="C145" s="1"/>
    </row>
    <row r="146" spans="2:3" x14ac:dyDescent="0.25">
      <c r="B146" s="1"/>
      <c r="C146" s="1"/>
    </row>
    <row r="147" spans="2:3" x14ac:dyDescent="0.25">
      <c r="B147" s="1"/>
      <c r="C147" s="1"/>
    </row>
    <row r="148" spans="2:3" x14ac:dyDescent="0.25">
      <c r="B148" s="1"/>
      <c r="C148" s="1"/>
    </row>
    <row r="149" spans="2:3" x14ac:dyDescent="0.25">
      <c r="B149" s="1"/>
      <c r="C149" s="1"/>
    </row>
    <row r="150" spans="2:3" x14ac:dyDescent="0.25">
      <c r="B150" s="1"/>
      <c r="C150" s="1"/>
    </row>
    <row r="151" spans="2:3" x14ac:dyDescent="0.25">
      <c r="B151" s="1"/>
      <c r="C151" s="1"/>
    </row>
    <row r="152" spans="2:3" x14ac:dyDescent="0.25">
      <c r="B152" s="1"/>
      <c r="C152" s="1"/>
    </row>
    <row r="153" spans="2:3" x14ac:dyDescent="0.25">
      <c r="B153" s="1"/>
      <c r="C153" s="1"/>
    </row>
    <row r="154" spans="2:3" x14ac:dyDescent="0.25">
      <c r="B154" s="1"/>
      <c r="C154" s="1"/>
    </row>
    <row r="155" spans="2:3" x14ac:dyDescent="0.25">
      <c r="B155" s="1"/>
      <c r="C155" s="1"/>
    </row>
    <row r="156" spans="2:3" x14ac:dyDescent="0.25">
      <c r="B156" s="1"/>
      <c r="C156" s="1"/>
    </row>
    <row r="157" spans="2:3" x14ac:dyDescent="0.25">
      <c r="B157" s="1"/>
      <c r="C157" s="1"/>
    </row>
    <row r="158" spans="2:3" x14ac:dyDescent="0.25">
      <c r="B158" s="1"/>
      <c r="C158" s="1"/>
    </row>
    <row r="159" spans="2:3" x14ac:dyDescent="0.25">
      <c r="B159" s="1"/>
      <c r="C159" s="1"/>
    </row>
    <row r="160" spans="2:3" x14ac:dyDescent="0.25">
      <c r="B160" s="1"/>
      <c r="C160" s="1"/>
    </row>
    <row r="161" spans="2:3" x14ac:dyDescent="0.25">
      <c r="B161" s="1"/>
      <c r="C161" s="1"/>
    </row>
    <row r="162" spans="2:3" x14ac:dyDescent="0.25">
      <c r="B162" s="1"/>
      <c r="C162" s="1"/>
    </row>
    <row r="163" spans="2:3" x14ac:dyDescent="0.25">
      <c r="B163" s="1"/>
      <c r="C163" s="1"/>
    </row>
    <row r="164" spans="2:3" x14ac:dyDescent="0.25">
      <c r="B164" s="1"/>
      <c r="C164" s="1"/>
    </row>
    <row r="165" spans="2:3" x14ac:dyDescent="0.25">
      <c r="B165" s="1"/>
      <c r="C165" s="1"/>
    </row>
    <row r="166" spans="2:3" x14ac:dyDescent="0.25">
      <c r="B166" s="1"/>
      <c r="C166" s="1"/>
    </row>
    <row r="167" spans="2:3" x14ac:dyDescent="0.25">
      <c r="B167" s="1"/>
      <c r="C167" s="1"/>
    </row>
    <row r="168" spans="2:3" x14ac:dyDescent="0.25">
      <c r="B168" s="1"/>
      <c r="C168" s="1"/>
    </row>
    <row r="169" spans="2:3" x14ac:dyDescent="0.25">
      <c r="B169" s="1"/>
      <c r="C169" s="1"/>
    </row>
    <row r="170" spans="2:3" x14ac:dyDescent="0.25">
      <c r="B170" s="1"/>
      <c r="C170" s="1"/>
    </row>
    <row r="171" spans="2:3" x14ac:dyDescent="0.25">
      <c r="B171" s="1"/>
      <c r="C171" s="1"/>
    </row>
    <row r="172" spans="2:3" x14ac:dyDescent="0.25">
      <c r="B172" s="1"/>
      <c r="C172" s="1"/>
    </row>
    <row r="173" spans="2:3" x14ac:dyDescent="0.25">
      <c r="B173" s="1"/>
      <c r="C173" s="1"/>
    </row>
    <row r="174" spans="2:3" x14ac:dyDescent="0.25">
      <c r="B174" s="1"/>
      <c r="C174" s="1"/>
    </row>
    <row r="175" spans="2:3" x14ac:dyDescent="0.25">
      <c r="B175" s="1"/>
      <c r="C175" s="1"/>
    </row>
    <row r="176" spans="2:3" x14ac:dyDescent="0.25">
      <c r="B176" s="1"/>
      <c r="C176" s="1"/>
    </row>
    <row r="177" spans="2:3" x14ac:dyDescent="0.25">
      <c r="B177" s="1"/>
      <c r="C177" s="1"/>
    </row>
    <row r="178" spans="2:3" x14ac:dyDescent="0.25">
      <c r="B178" s="1"/>
      <c r="C178" s="1"/>
    </row>
    <row r="179" spans="2:3" x14ac:dyDescent="0.25">
      <c r="B179" s="1"/>
      <c r="C179" s="1"/>
    </row>
    <row r="180" spans="2:3" x14ac:dyDescent="0.25">
      <c r="B180" s="1"/>
      <c r="C180" s="1"/>
    </row>
    <row r="181" spans="2:3" x14ac:dyDescent="0.25">
      <c r="B181" s="1"/>
      <c r="C181" s="1"/>
    </row>
    <row r="182" spans="2:3" x14ac:dyDescent="0.25">
      <c r="B182" s="1"/>
      <c r="C182" s="1"/>
    </row>
    <row r="183" spans="2:3" x14ac:dyDescent="0.25">
      <c r="B183" s="1"/>
      <c r="C183" s="1"/>
    </row>
    <row r="184" spans="2:3" x14ac:dyDescent="0.25">
      <c r="B184" s="1"/>
      <c r="C184" s="1"/>
    </row>
    <row r="185" spans="2:3" x14ac:dyDescent="0.25">
      <c r="B185" s="1"/>
      <c r="C185" s="1"/>
    </row>
    <row r="186" spans="2:3" x14ac:dyDescent="0.25">
      <c r="B186" s="1"/>
      <c r="C186" s="1"/>
    </row>
    <row r="187" spans="2:3" x14ac:dyDescent="0.25">
      <c r="B187" s="1"/>
      <c r="C187" s="1"/>
    </row>
    <row r="188" spans="2:3" x14ac:dyDescent="0.25">
      <c r="B188" s="1"/>
      <c r="C188" s="1"/>
    </row>
    <row r="189" spans="2:3" x14ac:dyDescent="0.25">
      <c r="B189" s="1"/>
      <c r="C189" s="1"/>
    </row>
    <row r="190" spans="2:3" x14ac:dyDescent="0.25">
      <c r="B190" s="1"/>
      <c r="C190" s="1"/>
    </row>
    <row r="191" spans="2:3" x14ac:dyDescent="0.25">
      <c r="B191" s="1"/>
      <c r="C191" s="1"/>
    </row>
    <row r="192" spans="2:3" x14ac:dyDescent="0.25">
      <c r="B192" s="1"/>
      <c r="C192" s="1"/>
    </row>
    <row r="193" spans="2:3" x14ac:dyDescent="0.25">
      <c r="B193" s="1"/>
      <c r="C193" s="1"/>
    </row>
    <row r="194" spans="2:3" x14ac:dyDescent="0.25">
      <c r="B194" s="1"/>
      <c r="C194" s="1"/>
    </row>
    <row r="195" spans="2:3" x14ac:dyDescent="0.25">
      <c r="B195" s="1"/>
      <c r="C195" s="1"/>
    </row>
    <row r="196" spans="2:3" x14ac:dyDescent="0.25">
      <c r="B196" s="1"/>
      <c r="C196" s="1"/>
    </row>
    <row r="197" spans="2:3" x14ac:dyDescent="0.25">
      <c r="B197" s="1"/>
      <c r="C197" s="1"/>
    </row>
    <row r="198" spans="2:3" x14ac:dyDescent="0.25">
      <c r="B198" s="1"/>
      <c r="C198" s="1"/>
    </row>
    <row r="199" spans="2:3" x14ac:dyDescent="0.25">
      <c r="B199" s="1"/>
      <c r="C199" s="1"/>
    </row>
    <row r="200" spans="2:3" x14ac:dyDescent="0.25">
      <c r="B200" s="1"/>
      <c r="C200" s="1"/>
    </row>
    <row r="201" spans="2:3" x14ac:dyDescent="0.25">
      <c r="B201" s="1"/>
      <c r="C201" s="1"/>
    </row>
    <row r="202" spans="2:3" x14ac:dyDescent="0.25">
      <c r="B202" s="1"/>
      <c r="C202" s="1"/>
    </row>
    <row r="203" spans="2:3" x14ac:dyDescent="0.25">
      <c r="B203" s="1"/>
      <c r="C203" s="1"/>
    </row>
    <row r="204" spans="2:3" x14ac:dyDescent="0.25">
      <c r="B204" s="1"/>
      <c r="C204" s="1"/>
    </row>
    <row r="205" spans="2:3" x14ac:dyDescent="0.25">
      <c r="B205" s="1"/>
      <c r="C205" s="1"/>
    </row>
    <row r="206" spans="2:3" x14ac:dyDescent="0.25">
      <c r="B206" s="1"/>
      <c r="C206" s="1"/>
    </row>
    <row r="207" spans="2:3" x14ac:dyDescent="0.25">
      <c r="B207" s="1"/>
      <c r="C207" s="1"/>
    </row>
    <row r="208" spans="2:3" x14ac:dyDescent="0.25">
      <c r="B208" s="1"/>
      <c r="C208" s="1"/>
    </row>
    <row r="209" spans="2:3" x14ac:dyDescent="0.25">
      <c r="B209" s="1"/>
      <c r="C209" s="1"/>
    </row>
    <row r="210" spans="2:3" x14ac:dyDescent="0.25">
      <c r="B210" s="1"/>
      <c r="C210" s="1"/>
    </row>
    <row r="211" spans="2:3" x14ac:dyDescent="0.25">
      <c r="B211" s="1"/>
      <c r="C211" s="1"/>
    </row>
    <row r="212" spans="2:3" x14ac:dyDescent="0.25">
      <c r="B212" s="1"/>
      <c r="C212" s="1"/>
    </row>
    <row r="213" spans="2:3" x14ac:dyDescent="0.25">
      <c r="B213" s="1"/>
      <c r="C213" s="1"/>
    </row>
    <row r="214" spans="2:3" x14ac:dyDescent="0.25">
      <c r="B214" s="1"/>
      <c r="C214" s="1"/>
    </row>
    <row r="215" spans="2:3" x14ac:dyDescent="0.25">
      <c r="B215" s="1"/>
      <c r="C215" s="1"/>
    </row>
    <row r="216" spans="2:3" x14ac:dyDescent="0.25">
      <c r="B216" s="1"/>
      <c r="C216" s="1"/>
    </row>
    <row r="217" spans="2:3" x14ac:dyDescent="0.25">
      <c r="B217" s="1"/>
      <c r="C217" s="1"/>
    </row>
    <row r="218" spans="2:3" x14ac:dyDescent="0.25">
      <c r="B218" s="1"/>
      <c r="C218" s="1"/>
    </row>
    <row r="219" spans="2:3" x14ac:dyDescent="0.25">
      <c r="B219" s="1"/>
      <c r="C219" s="1"/>
    </row>
    <row r="220" spans="2:3" x14ac:dyDescent="0.25">
      <c r="B220" s="1"/>
      <c r="C220" s="1"/>
    </row>
    <row r="221" spans="2:3" x14ac:dyDescent="0.25">
      <c r="B221" s="1"/>
      <c r="C221" s="1"/>
    </row>
    <row r="222" spans="2:3" x14ac:dyDescent="0.25">
      <c r="B222" s="1"/>
      <c r="C222" s="1"/>
    </row>
    <row r="223" spans="2:3" x14ac:dyDescent="0.25">
      <c r="B223" s="1"/>
      <c r="C223" s="1"/>
    </row>
    <row r="224" spans="2:3" x14ac:dyDescent="0.25">
      <c r="B224" s="1"/>
      <c r="C224" s="1"/>
    </row>
    <row r="225" spans="2:3" x14ac:dyDescent="0.25">
      <c r="B225" s="1"/>
      <c r="C225" s="1"/>
    </row>
    <row r="226" spans="2:3" x14ac:dyDescent="0.25">
      <c r="B226" s="1"/>
      <c r="C226" s="1"/>
    </row>
    <row r="227" spans="2:3" x14ac:dyDescent="0.25">
      <c r="B227" s="1"/>
      <c r="C227" s="1"/>
    </row>
    <row r="228" spans="2:3" x14ac:dyDescent="0.25">
      <c r="B228" s="1"/>
      <c r="C228" s="1"/>
    </row>
    <row r="229" spans="2:3" x14ac:dyDescent="0.25">
      <c r="B229" s="1"/>
      <c r="C229" s="1"/>
    </row>
    <row r="230" spans="2:3" x14ac:dyDescent="0.25">
      <c r="B230" s="1"/>
      <c r="C230" s="1"/>
    </row>
    <row r="231" spans="2:3" x14ac:dyDescent="0.25">
      <c r="B231" s="1"/>
      <c r="C231" s="1"/>
    </row>
    <row r="232" spans="2:3" x14ac:dyDescent="0.25">
      <c r="B232" s="1"/>
      <c r="C232" s="1"/>
    </row>
    <row r="233" spans="2:3" x14ac:dyDescent="0.25">
      <c r="B233" s="1"/>
      <c r="C233" s="1"/>
    </row>
    <row r="234" spans="2:3" x14ac:dyDescent="0.25">
      <c r="B234" s="1"/>
      <c r="C234" s="1"/>
    </row>
    <row r="235" spans="2:3" x14ac:dyDescent="0.25">
      <c r="B235" s="1"/>
      <c r="C235" s="1"/>
    </row>
    <row r="236" spans="2:3" x14ac:dyDescent="0.25">
      <c r="B236" s="1"/>
      <c r="C236" s="1"/>
    </row>
    <row r="237" spans="2:3" x14ac:dyDescent="0.25">
      <c r="B237" s="1"/>
      <c r="C237" s="1"/>
    </row>
    <row r="238" spans="2:3" x14ac:dyDescent="0.25">
      <c r="B238" s="1"/>
      <c r="C238" s="1"/>
    </row>
    <row r="239" spans="2:3" x14ac:dyDescent="0.25">
      <c r="B239" s="1"/>
      <c r="C239" s="1"/>
    </row>
    <row r="240" spans="2:3" x14ac:dyDescent="0.25">
      <c r="B240" s="1"/>
      <c r="C240" s="1"/>
    </row>
    <row r="241" spans="2:3" x14ac:dyDescent="0.25">
      <c r="B241" s="1"/>
      <c r="C241" s="1"/>
    </row>
    <row r="242" spans="2:3" x14ac:dyDescent="0.25">
      <c r="B242" s="1"/>
      <c r="C242" s="1"/>
    </row>
    <row r="243" spans="2:3" x14ac:dyDescent="0.25">
      <c r="B243" s="1"/>
      <c r="C243" s="1"/>
    </row>
    <row r="244" spans="2:3" x14ac:dyDescent="0.25">
      <c r="B244" s="1"/>
      <c r="C244" s="1"/>
    </row>
    <row r="245" spans="2:3" x14ac:dyDescent="0.25">
      <c r="B245" s="1"/>
      <c r="C245" s="1"/>
    </row>
    <row r="246" spans="2:3" x14ac:dyDescent="0.25">
      <c r="B246" s="1"/>
      <c r="C246" s="1"/>
    </row>
    <row r="247" spans="2:3" x14ac:dyDescent="0.25">
      <c r="B247" s="1"/>
      <c r="C247" s="1"/>
    </row>
    <row r="248" spans="2:3" x14ac:dyDescent="0.25">
      <c r="B248" s="1"/>
      <c r="C248" s="1"/>
    </row>
    <row r="249" spans="2:3" x14ac:dyDescent="0.25">
      <c r="B249" s="1"/>
      <c r="C249" s="1"/>
    </row>
    <row r="250" spans="2:3" x14ac:dyDescent="0.25">
      <c r="B250" s="1"/>
      <c r="C250" s="1"/>
    </row>
    <row r="251" spans="2:3" x14ac:dyDescent="0.25">
      <c r="B251" s="1"/>
      <c r="C251" s="1"/>
    </row>
    <row r="252" spans="2:3" x14ac:dyDescent="0.25">
      <c r="B252" s="1"/>
      <c r="C252" s="1"/>
    </row>
    <row r="253" spans="2:3" x14ac:dyDescent="0.25">
      <c r="B253" s="1"/>
      <c r="C253" s="1"/>
    </row>
    <row r="254" spans="2:3" x14ac:dyDescent="0.25">
      <c r="B254" s="1"/>
      <c r="C254" s="1"/>
    </row>
    <row r="255" spans="2:3" x14ac:dyDescent="0.25">
      <c r="B255" s="1"/>
      <c r="C255" s="1"/>
    </row>
    <row r="256" spans="2:3" x14ac:dyDescent="0.25">
      <c r="B256" s="1"/>
      <c r="C256" s="1"/>
    </row>
    <row r="257" spans="2:3" x14ac:dyDescent="0.25">
      <c r="B257" s="1"/>
      <c r="C257" s="1"/>
    </row>
    <row r="258" spans="2:3" x14ac:dyDescent="0.25">
      <c r="B258" s="1"/>
      <c r="C258" s="1"/>
    </row>
    <row r="259" spans="2:3" x14ac:dyDescent="0.25">
      <c r="B259" s="1"/>
      <c r="C259" s="1"/>
    </row>
    <row r="260" spans="2:3" x14ac:dyDescent="0.25">
      <c r="B260" s="1"/>
      <c r="C260" s="1"/>
    </row>
    <row r="261" spans="2:3" x14ac:dyDescent="0.25">
      <c r="B261" s="1"/>
      <c r="C261" s="1"/>
    </row>
    <row r="262" spans="2:3" x14ac:dyDescent="0.25">
      <c r="B262" s="1"/>
      <c r="C262" s="1"/>
    </row>
    <row r="263" spans="2:3" x14ac:dyDescent="0.25">
      <c r="B263" s="1"/>
      <c r="C263" s="1"/>
    </row>
    <row r="264" spans="2:3" x14ac:dyDescent="0.25">
      <c r="B264" s="1"/>
      <c r="C264" s="1"/>
    </row>
    <row r="265" spans="2:3" x14ac:dyDescent="0.25">
      <c r="B265" s="1"/>
      <c r="C265" s="1"/>
    </row>
    <row r="266" spans="2:3" x14ac:dyDescent="0.25">
      <c r="B266" s="1"/>
      <c r="C266" s="1"/>
    </row>
    <row r="267" spans="2:3" x14ac:dyDescent="0.25">
      <c r="B267" s="1"/>
      <c r="C267" s="1"/>
    </row>
    <row r="268" spans="2:3" x14ac:dyDescent="0.25">
      <c r="B268" s="1"/>
      <c r="C268" s="1"/>
    </row>
    <row r="269" spans="2:3" x14ac:dyDescent="0.25">
      <c r="B269" s="1"/>
      <c r="C269" s="1"/>
    </row>
    <row r="270" spans="2:3" x14ac:dyDescent="0.25">
      <c r="B270" s="1"/>
      <c r="C270" s="1"/>
    </row>
    <row r="271" spans="2:3" x14ac:dyDescent="0.25">
      <c r="B271" s="1"/>
      <c r="C271" s="1"/>
    </row>
    <row r="272" spans="2:3" x14ac:dyDescent="0.25">
      <c r="B272" s="1"/>
      <c r="C272" s="1"/>
    </row>
    <row r="273" spans="2:3" x14ac:dyDescent="0.25">
      <c r="B273" s="1"/>
      <c r="C273" s="1"/>
    </row>
    <row r="274" spans="2:3" x14ac:dyDescent="0.25">
      <c r="B274" s="1"/>
      <c r="C274" s="1"/>
    </row>
    <row r="275" spans="2:3" x14ac:dyDescent="0.25">
      <c r="B275" s="1"/>
      <c r="C275" s="1"/>
    </row>
    <row r="276" spans="2:3" x14ac:dyDescent="0.25">
      <c r="B276" s="1"/>
      <c r="C276" s="1"/>
    </row>
    <row r="277" spans="2:3" x14ac:dyDescent="0.25">
      <c r="B277" s="1"/>
      <c r="C277" s="1"/>
    </row>
    <row r="278" spans="2:3" x14ac:dyDescent="0.25">
      <c r="B278" s="1"/>
      <c r="C278" s="1"/>
    </row>
    <row r="279" spans="2:3" x14ac:dyDescent="0.25">
      <c r="B279" s="1"/>
      <c r="C279" s="1"/>
    </row>
    <row r="280" spans="2:3" x14ac:dyDescent="0.25">
      <c r="B280" s="1"/>
      <c r="C280" s="1"/>
    </row>
    <row r="281" spans="2:3" x14ac:dyDescent="0.25">
      <c r="B281" s="1"/>
      <c r="C281" s="1"/>
    </row>
    <row r="282" spans="2:3" x14ac:dyDescent="0.25">
      <c r="B282" s="1"/>
      <c r="C282" s="1"/>
    </row>
    <row r="283" spans="2:3" x14ac:dyDescent="0.25">
      <c r="B283" s="1"/>
      <c r="C283" s="1"/>
    </row>
    <row r="284" spans="2:3" x14ac:dyDescent="0.25">
      <c r="B284" s="1"/>
      <c r="C284" s="1"/>
    </row>
    <row r="285" spans="2:3" x14ac:dyDescent="0.25">
      <c r="B285" s="1"/>
      <c r="C285" s="1"/>
    </row>
    <row r="286" spans="2:3" x14ac:dyDescent="0.25">
      <c r="B286" s="1"/>
      <c r="C286" s="1"/>
    </row>
    <row r="287" spans="2:3" x14ac:dyDescent="0.25">
      <c r="B287" s="1"/>
      <c r="C287" s="1"/>
    </row>
    <row r="288" spans="2:3" x14ac:dyDescent="0.25">
      <c r="B288" s="1"/>
      <c r="C288" s="1"/>
    </row>
    <row r="289" spans="2:3" x14ac:dyDescent="0.25">
      <c r="B289" s="1"/>
      <c r="C289" s="1"/>
    </row>
    <row r="290" spans="2:3" x14ac:dyDescent="0.25">
      <c r="B290" s="1"/>
      <c r="C290" s="1"/>
    </row>
    <row r="291" spans="2:3" x14ac:dyDescent="0.25">
      <c r="B291" s="1"/>
      <c r="C291" s="1"/>
    </row>
    <row r="292" spans="2:3" x14ac:dyDescent="0.25">
      <c r="B292" s="1"/>
      <c r="C292" s="1"/>
    </row>
    <row r="293" spans="2:3" x14ac:dyDescent="0.25">
      <c r="B293" s="1"/>
      <c r="C293" s="1"/>
    </row>
    <row r="294" spans="2:3" x14ac:dyDescent="0.25">
      <c r="B294" s="1"/>
      <c r="C294" s="1"/>
    </row>
    <row r="295" spans="2:3" x14ac:dyDescent="0.25">
      <c r="B295" s="1"/>
      <c r="C295" s="1"/>
    </row>
    <row r="296" spans="2:3" x14ac:dyDescent="0.25">
      <c r="B296" s="1"/>
      <c r="C296" s="1"/>
    </row>
    <row r="297" spans="2:3" x14ac:dyDescent="0.25">
      <c r="B297" s="1"/>
      <c r="C297" s="1"/>
    </row>
    <row r="298" spans="2:3" x14ac:dyDescent="0.25">
      <c r="B298" s="1"/>
      <c r="C298" s="1"/>
    </row>
    <row r="299" spans="2:3" x14ac:dyDescent="0.25">
      <c r="B299" s="1"/>
      <c r="C299" s="1"/>
    </row>
    <row r="300" spans="2:3" x14ac:dyDescent="0.25">
      <c r="B300" s="1"/>
      <c r="C300" s="1"/>
    </row>
    <row r="301" spans="2:3" x14ac:dyDescent="0.25">
      <c r="B301" s="1"/>
      <c r="C301" s="1"/>
    </row>
    <row r="302" spans="2:3" x14ac:dyDescent="0.25">
      <c r="B302" s="1"/>
      <c r="C302" s="1"/>
    </row>
    <row r="303" spans="2:3" x14ac:dyDescent="0.25">
      <c r="B303" s="1"/>
      <c r="C303" s="1"/>
    </row>
    <row r="304" spans="2:3" x14ac:dyDescent="0.25">
      <c r="B304" s="1"/>
      <c r="C304" s="1"/>
    </row>
    <row r="305" spans="2:3" x14ac:dyDescent="0.25">
      <c r="B305" s="1"/>
      <c r="C305" s="1"/>
    </row>
    <row r="306" spans="2:3" x14ac:dyDescent="0.25">
      <c r="B306" s="1"/>
      <c r="C306" s="1"/>
    </row>
    <row r="307" spans="2:3" x14ac:dyDescent="0.25">
      <c r="B307" s="1"/>
      <c r="C307" s="1"/>
    </row>
    <row r="308" spans="2:3" x14ac:dyDescent="0.25">
      <c r="B308" s="1"/>
      <c r="C308" s="1"/>
    </row>
    <row r="309" spans="2:3" x14ac:dyDescent="0.25">
      <c r="B309" s="1"/>
      <c r="C309" s="1"/>
    </row>
    <row r="310" spans="2:3" x14ac:dyDescent="0.25">
      <c r="B310" s="1"/>
      <c r="C310" s="1"/>
    </row>
    <row r="311" spans="2:3" x14ac:dyDescent="0.25">
      <c r="B311" s="1"/>
      <c r="C311" s="1"/>
    </row>
    <row r="312" spans="2:3" x14ac:dyDescent="0.25">
      <c r="B312" s="1"/>
      <c r="C312" s="1"/>
    </row>
    <row r="313" spans="2:3" x14ac:dyDescent="0.25">
      <c r="B313" s="1"/>
      <c r="C313" s="1"/>
    </row>
    <row r="314" spans="2:3" x14ac:dyDescent="0.25">
      <c r="B314" s="1"/>
      <c r="C314" s="1"/>
    </row>
    <row r="315" spans="2:3" x14ac:dyDescent="0.25">
      <c r="B315" s="1"/>
      <c r="C315" s="1"/>
    </row>
    <row r="316" spans="2:3" x14ac:dyDescent="0.25">
      <c r="B316" s="1"/>
      <c r="C316" s="1"/>
    </row>
    <row r="317" spans="2:3" x14ac:dyDescent="0.25">
      <c r="B317" s="1"/>
      <c r="C317" s="1"/>
    </row>
    <row r="318" spans="2:3" x14ac:dyDescent="0.25">
      <c r="B318" s="1"/>
      <c r="C318" s="1"/>
    </row>
    <row r="319" spans="2:3" x14ac:dyDescent="0.25">
      <c r="B319" s="1"/>
      <c r="C319" s="1"/>
    </row>
    <row r="320" spans="2:3" x14ac:dyDescent="0.25">
      <c r="B320" s="1"/>
      <c r="C320" s="1"/>
    </row>
    <row r="321" spans="2:3" x14ac:dyDescent="0.25">
      <c r="B321" s="1"/>
      <c r="C321" s="1"/>
    </row>
    <row r="322" spans="2:3" x14ac:dyDescent="0.25">
      <c r="B322" s="1"/>
      <c r="C322" s="1"/>
    </row>
    <row r="323" spans="2:3" x14ac:dyDescent="0.25">
      <c r="B323" s="1"/>
      <c r="C323" s="1"/>
    </row>
    <row r="324" spans="2:3" x14ac:dyDescent="0.25">
      <c r="B324" s="1"/>
      <c r="C324" s="1"/>
    </row>
    <row r="325" spans="2:3" x14ac:dyDescent="0.25">
      <c r="B325" s="1"/>
      <c r="C325" s="1"/>
    </row>
    <row r="326" spans="2:3" x14ac:dyDescent="0.25">
      <c r="B326" s="1"/>
      <c r="C326" s="1"/>
    </row>
    <row r="327" spans="2:3" x14ac:dyDescent="0.25">
      <c r="B327" s="1"/>
      <c r="C327" s="1"/>
    </row>
    <row r="328" spans="2:3" x14ac:dyDescent="0.25">
      <c r="B328" s="1"/>
      <c r="C328" s="1"/>
    </row>
    <row r="329" spans="2:3" x14ac:dyDescent="0.25">
      <c r="B329" s="1"/>
      <c r="C329" s="1"/>
    </row>
    <row r="330" spans="2:3" x14ac:dyDescent="0.25">
      <c r="B330" s="1"/>
      <c r="C330" s="1"/>
    </row>
    <row r="331" spans="2:3" x14ac:dyDescent="0.25">
      <c r="B331" s="1"/>
      <c r="C331" s="1"/>
    </row>
    <row r="332" spans="2:3" x14ac:dyDescent="0.25">
      <c r="B332" s="1"/>
      <c r="C332" s="1"/>
    </row>
    <row r="333" spans="2:3" x14ac:dyDescent="0.25">
      <c r="B333" s="1"/>
      <c r="C333" s="1"/>
    </row>
    <row r="334" spans="2:3" x14ac:dyDescent="0.25">
      <c r="B334" s="1"/>
      <c r="C334" s="1"/>
    </row>
    <row r="335" spans="2:3" x14ac:dyDescent="0.25">
      <c r="B335" s="1"/>
      <c r="C335" s="1"/>
    </row>
    <row r="336" spans="2:3" x14ac:dyDescent="0.25">
      <c r="B336" s="1"/>
      <c r="C336" s="1"/>
    </row>
    <row r="337" spans="2:3" x14ac:dyDescent="0.25">
      <c r="B337" s="1"/>
      <c r="C337" s="1"/>
    </row>
    <row r="338" spans="2:3" x14ac:dyDescent="0.25">
      <c r="B338" s="1"/>
      <c r="C338" s="1"/>
    </row>
    <row r="339" spans="2:3" x14ac:dyDescent="0.25">
      <c r="B339" s="1"/>
      <c r="C339" s="1"/>
    </row>
    <row r="340" spans="2:3" x14ac:dyDescent="0.25">
      <c r="B340" s="1"/>
      <c r="C340" s="1"/>
    </row>
    <row r="341" spans="2:3" x14ac:dyDescent="0.25">
      <c r="B341" s="1"/>
      <c r="C341" s="1"/>
    </row>
    <row r="342" spans="2:3" x14ac:dyDescent="0.25">
      <c r="B342" s="1"/>
      <c r="C342" s="1"/>
    </row>
    <row r="343" spans="2:3" x14ac:dyDescent="0.25">
      <c r="B343" s="1"/>
      <c r="C343" s="1"/>
    </row>
    <row r="344" spans="2:3" x14ac:dyDescent="0.25">
      <c r="B344" s="1"/>
      <c r="C344" s="1"/>
    </row>
    <row r="345" spans="2:3" x14ac:dyDescent="0.25">
      <c r="B345" s="1"/>
      <c r="C345" s="1"/>
    </row>
    <row r="346" spans="2:3" x14ac:dyDescent="0.25">
      <c r="B346" s="1"/>
      <c r="C346" s="1"/>
    </row>
    <row r="347" spans="2:3" x14ac:dyDescent="0.25">
      <c r="B347" s="1"/>
      <c r="C347" s="1"/>
    </row>
    <row r="348" spans="2:3" x14ac:dyDescent="0.25">
      <c r="B348" s="1"/>
      <c r="C348" s="1"/>
    </row>
    <row r="349" spans="2:3" x14ac:dyDescent="0.25">
      <c r="B349" s="1"/>
      <c r="C349" s="1"/>
    </row>
    <row r="350" spans="2:3" x14ac:dyDescent="0.25">
      <c r="B350" s="1"/>
      <c r="C350" s="1"/>
    </row>
    <row r="351" spans="2:3" x14ac:dyDescent="0.25">
      <c r="B351" s="1"/>
      <c r="C351" s="1"/>
    </row>
    <row r="352" spans="2:3" x14ac:dyDescent="0.25">
      <c r="B352" s="1"/>
      <c r="C352" s="1"/>
    </row>
    <row r="353" spans="2:3" x14ac:dyDescent="0.25">
      <c r="B353" s="1"/>
      <c r="C353" s="1"/>
    </row>
    <row r="354" spans="2:3" x14ac:dyDescent="0.25">
      <c r="B354" s="1"/>
      <c r="C354" s="1"/>
    </row>
    <row r="355" spans="2:3" x14ac:dyDescent="0.25">
      <c r="B355" s="1"/>
      <c r="C355" s="1"/>
    </row>
    <row r="356" spans="2:3" x14ac:dyDescent="0.25">
      <c r="B356" s="1"/>
      <c r="C356" s="1"/>
    </row>
    <row r="357" spans="2:3" x14ac:dyDescent="0.25">
      <c r="B357" s="1"/>
      <c r="C357" s="1"/>
    </row>
    <row r="358" spans="2:3" x14ac:dyDescent="0.25">
      <c r="B358" s="1"/>
      <c r="C358" s="1"/>
    </row>
    <row r="359" spans="2:3" x14ac:dyDescent="0.25">
      <c r="B359" s="1"/>
      <c r="C359" s="1"/>
    </row>
    <row r="360" spans="2:3" x14ac:dyDescent="0.25">
      <c r="B360" s="1"/>
      <c r="C360" s="1"/>
    </row>
    <row r="361" spans="2:3" x14ac:dyDescent="0.25">
      <c r="B361" s="1"/>
      <c r="C361" s="1"/>
    </row>
    <row r="362" spans="2:3" x14ac:dyDescent="0.25">
      <c r="B362" s="1"/>
      <c r="C362" s="1"/>
    </row>
    <row r="363" spans="2:3" x14ac:dyDescent="0.25">
      <c r="B363" s="1"/>
      <c r="C363" s="1"/>
    </row>
    <row r="364" spans="2:3" x14ac:dyDescent="0.25">
      <c r="B364" s="1"/>
      <c r="C364" s="1"/>
    </row>
    <row r="365" spans="2:3" x14ac:dyDescent="0.25">
      <c r="B365" s="1"/>
      <c r="C365" s="1"/>
    </row>
    <row r="366" spans="2:3" x14ac:dyDescent="0.25">
      <c r="B366" s="1"/>
      <c r="C366" s="1"/>
    </row>
    <row r="367" spans="2:3" x14ac:dyDescent="0.25">
      <c r="B367" s="1"/>
      <c r="C367" s="1"/>
    </row>
    <row r="368" spans="2:3" x14ac:dyDescent="0.25">
      <c r="B368" s="1"/>
      <c r="C368" s="1"/>
    </row>
    <row r="369" spans="2:3" x14ac:dyDescent="0.25">
      <c r="B369" s="1"/>
      <c r="C369" s="1"/>
    </row>
    <row r="370" spans="2:3" x14ac:dyDescent="0.25">
      <c r="B370" s="1"/>
      <c r="C370" s="1"/>
    </row>
    <row r="371" spans="2:3" x14ac:dyDescent="0.25">
      <c r="B371" s="1"/>
      <c r="C371" s="1"/>
    </row>
    <row r="372" spans="2:3" x14ac:dyDescent="0.25">
      <c r="B372" s="1"/>
      <c r="C372" s="1"/>
    </row>
    <row r="373" spans="2:3" x14ac:dyDescent="0.25">
      <c r="B373" s="1"/>
      <c r="C373" s="1"/>
    </row>
    <row r="374" spans="2:3" x14ac:dyDescent="0.25">
      <c r="B374" s="1"/>
      <c r="C374" s="1"/>
    </row>
    <row r="375" spans="2:3" x14ac:dyDescent="0.25">
      <c r="B375" s="1"/>
      <c r="C375" s="1"/>
    </row>
    <row r="376" spans="2:3" x14ac:dyDescent="0.25">
      <c r="B376" s="1"/>
      <c r="C376" s="1"/>
    </row>
    <row r="377" spans="2:3" x14ac:dyDescent="0.25">
      <c r="B377" s="1"/>
      <c r="C377" s="1"/>
    </row>
    <row r="378" spans="2:3" x14ac:dyDescent="0.25">
      <c r="B378" s="1"/>
      <c r="C378" s="1"/>
    </row>
    <row r="379" spans="2:3" x14ac:dyDescent="0.25">
      <c r="B379" s="1"/>
      <c r="C379" s="1"/>
    </row>
    <row r="380" spans="2:3" x14ac:dyDescent="0.25">
      <c r="B380" s="1"/>
      <c r="C380" s="1"/>
    </row>
    <row r="381" spans="2:3" x14ac:dyDescent="0.25">
      <c r="B381" s="1"/>
      <c r="C381" s="1"/>
    </row>
    <row r="382" spans="2:3" x14ac:dyDescent="0.25">
      <c r="B382" s="1"/>
      <c r="C382" s="1"/>
    </row>
    <row r="383" spans="2:3" x14ac:dyDescent="0.25">
      <c r="B383" s="1"/>
      <c r="C383" s="1"/>
    </row>
    <row r="384" spans="2:3" x14ac:dyDescent="0.25">
      <c r="B384" s="1"/>
      <c r="C384" s="1"/>
    </row>
    <row r="385" spans="2:3" x14ac:dyDescent="0.25">
      <c r="B385" s="1"/>
      <c r="C385" s="1"/>
    </row>
    <row r="386" spans="2:3" x14ac:dyDescent="0.25">
      <c r="B386" s="1"/>
      <c r="C386" s="1"/>
    </row>
    <row r="387" spans="2:3" x14ac:dyDescent="0.25">
      <c r="B387" s="1"/>
      <c r="C387" s="1"/>
    </row>
    <row r="388" spans="2:3" x14ac:dyDescent="0.25">
      <c r="B388" s="1"/>
      <c r="C388" s="1"/>
    </row>
    <row r="389" spans="2:3" x14ac:dyDescent="0.25">
      <c r="B389" s="1"/>
      <c r="C389" s="1"/>
    </row>
    <row r="390" spans="2:3" x14ac:dyDescent="0.25">
      <c r="B390" s="1"/>
      <c r="C390" s="1"/>
    </row>
    <row r="391" spans="2:3" x14ac:dyDescent="0.25">
      <c r="B391" s="1"/>
      <c r="C391" s="1"/>
    </row>
    <row r="392" spans="2:3" x14ac:dyDescent="0.25">
      <c r="B392" s="1"/>
      <c r="C392" s="1"/>
    </row>
    <row r="393" spans="2:3" x14ac:dyDescent="0.25">
      <c r="B393" s="1"/>
      <c r="C393" s="1"/>
    </row>
    <row r="394" spans="2:3" x14ac:dyDescent="0.25">
      <c r="B394" s="1"/>
      <c r="C394" s="1"/>
    </row>
    <row r="395" spans="2:3" x14ac:dyDescent="0.25">
      <c r="B395" s="1"/>
      <c r="C395" s="1"/>
    </row>
    <row r="396" spans="2:3" x14ac:dyDescent="0.25">
      <c r="B396" s="1"/>
      <c r="C396" s="1"/>
    </row>
    <row r="397" spans="2:3" x14ac:dyDescent="0.25">
      <c r="B397" s="1"/>
      <c r="C397" s="1"/>
    </row>
    <row r="398" spans="2:3" x14ac:dyDescent="0.25">
      <c r="B398" s="1"/>
      <c r="C398" s="1"/>
    </row>
    <row r="399" spans="2:3" x14ac:dyDescent="0.25">
      <c r="B399" s="1"/>
      <c r="C399" s="1"/>
    </row>
    <row r="400" spans="2:3" x14ac:dyDescent="0.25">
      <c r="B400" s="1"/>
      <c r="C400" s="1"/>
    </row>
    <row r="401" spans="2:3" x14ac:dyDescent="0.25">
      <c r="B401" s="1"/>
      <c r="C401" s="1"/>
    </row>
    <row r="402" spans="2:3" x14ac:dyDescent="0.25">
      <c r="B402" s="1"/>
      <c r="C402" s="1"/>
    </row>
    <row r="403" spans="2:3" x14ac:dyDescent="0.25">
      <c r="B403" s="1"/>
      <c r="C403" s="1"/>
    </row>
    <row r="404" spans="2:3" x14ac:dyDescent="0.25">
      <c r="B404" s="1"/>
      <c r="C404" s="1"/>
    </row>
    <row r="405" spans="2:3" x14ac:dyDescent="0.25">
      <c r="B405" s="1"/>
      <c r="C405" s="1"/>
    </row>
    <row r="406" spans="2:3" x14ac:dyDescent="0.25">
      <c r="B406" s="1"/>
      <c r="C406" s="1"/>
    </row>
    <row r="407" spans="2:3" x14ac:dyDescent="0.25">
      <c r="B407" s="1"/>
      <c r="C407" s="1"/>
    </row>
    <row r="408" spans="2:3" x14ac:dyDescent="0.25">
      <c r="B408" s="1"/>
      <c r="C408" s="1"/>
    </row>
    <row r="409" spans="2:3" x14ac:dyDescent="0.25">
      <c r="B409" s="1"/>
      <c r="C409" s="1"/>
    </row>
    <row r="410" spans="2:3" x14ac:dyDescent="0.25">
      <c r="B410" s="1"/>
      <c r="C410" s="1"/>
    </row>
    <row r="411" spans="2:3" x14ac:dyDescent="0.25">
      <c r="B411" s="1"/>
      <c r="C411" s="1"/>
    </row>
    <row r="412" spans="2:3" x14ac:dyDescent="0.25">
      <c r="B412" s="1"/>
      <c r="C412" s="1"/>
    </row>
    <row r="413" spans="2:3" x14ac:dyDescent="0.25">
      <c r="B413" s="1"/>
      <c r="C413" s="1"/>
    </row>
    <row r="414" spans="2:3" x14ac:dyDescent="0.25">
      <c r="B414" s="1"/>
      <c r="C414" s="1"/>
    </row>
    <row r="415" spans="2:3" x14ac:dyDescent="0.25">
      <c r="B415" s="1"/>
      <c r="C415" s="1"/>
    </row>
    <row r="416" spans="2:3" x14ac:dyDescent="0.25">
      <c r="B416" s="1"/>
      <c r="C416" s="1"/>
    </row>
    <row r="417" spans="2:3" x14ac:dyDescent="0.25">
      <c r="B417" s="1"/>
      <c r="C417" s="1"/>
    </row>
    <row r="418" spans="2:3" x14ac:dyDescent="0.25">
      <c r="B418" s="1"/>
      <c r="C418" s="1"/>
    </row>
    <row r="419" spans="2:3" x14ac:dyDescent="0.25">
      <c r="B419" s="1"/>
      <c r="C419" s="1"/>
    </row>
    <row r="420" spans="2:3" x14ac:dyDescent="0.25">
      <c r="B420" s="1"/>
      <c r="C420" s="1"/>
    </row>
    <row r="421" spans="2:3" x14ac:dyDescent="0.25">
      <c r="B421" s="1"/>
      <c r="C421" s="1"/>
    </row>
    <row r="422" spans="2:3" x14ac:dyDescent="0.25">
      <c r="B422" s="1"/>
      <c r="C422" s="1"/>
    </row>
    <row r="423" spans="2:3" x14ac:dyDescent="0.25">
      <c r="B423" s="1"/>
      <c r="C423" s="1"/>
    </row>
    <row r="424" spans="2:3" x14ac:dyDescent="0.25">
      <c r="B424" s="1"/>
      <c r="C424" s="1"/>
    </row>
    <row r="425" spans="2:3" x14ac:dyDescent="0.25">
      <c r="B425" s="1"/>
      <c r="C425" s="1"/>
    </row>
    <row r="426" spans="2:3" x14ac:dyDescent="0.25">
      <c r="B426" s="1"/>
      <c r="C426" s="1"/>
    </row>
    <row r="427" spans="2:3" x14ac:dyDescent="0.25">
      <c r="B427" s="1"/>
      <c r="C427" s="1"/>
    </row>
    <row r="428" spans="2:3" x14ac:dyDescent="0.25">
      <c r="B428" s="1"/>
      <c r="C428" s="1"/>
    </row>
    <row r="429" spans="2:3" x14ac:dyDescent="0.25">
      <c r="B429" s="1"/>
      <c r="C429" s="1"/>
    </row>
    <row r="430" spans="2:3" x14ac:dyDescent="0.25">
      <c r="B430" s="1"/>
      <c r="C430" s="1"/>
    </row>
    <row r="431" spans="2:3" x14ac:dyDescent="0.25">
      <c r="B431" s="1"/>
      <c r="C431" s="1"/>
    </row>
    <row r="432" spans="2:3" x14ac:dyDescent="0.25">
      <c r="B432" s="1"/>
      <c r="C432" s="1"/>
    </row>
    <row r="433" spans="2:3" x14ac:dyDescent="0.25">
      <c r="B433" s="1"/>
      <c r="C433" s="1"/>
    </row>
    <row r="434" spans="2:3" x14ac:dyDescent="0.25">
      <c r="B434" s="1"/>
      <c r="C434" s="1"/>
    </row>
    <row r="435" spans="2:3" x14ac:dyDescent="0.25">
      <c r="B435" s="1"/>
      <c r="C435" s="1"/>
    </row>
    <row r="436" spans="2:3" x14ac:dyDescent="0.25">
      <c r="B436" s="1"/>
      <c r="C436" s="1"/>
    </row>
    <row r="437" spans="2:3" x14ac:dyDescent="0.25">
      <c r="B437" s="1"/>
      <c r="C437" s="1"/>
    </row>
    <row r="438" spans="2:3" x14ac:dyDescent="0.25">
      <c r="B438" s="1"/>
      <c r="C438" s="1"/>
    </row>
    <row r="439" spans="2:3" x14ac:dyDescent="0.25">
      <c r="B439" s="1"/>
      <c r="C439" s="1"/>
    </row>
    <row r="440" spans="2:3" x14ac:dyDescent="0.25">
      <c r="B440" s="1"/>
      <c r="C440" s="1"/>
    </row>
    <row r="441" spans="2:3" x14ac:dyDescent="0.25">
      <c r="B441" s="1"/>
      <c r="C441" s="1"/>
    </row>
    <row r="442" spans="2:3" x14ac:dyDescent="0.25">
      <c r="B442" s="1"/>
      <c r="C442" s="1"/>
    </row>
    <row r="443" spans="2:3" x14ac:dyDescent="0.25">
      <c r="B443" s="1"/>
      <c r="C443" s="1"/>
    </row>
    <row r="444" spans="2:3" x14ac:dyDescent="0.25">
      <c r="B444" s="1"/>
      <c r="C444" s="1"/>
    </row>
    <row r="445" spans="2:3" x14ac:dyDescent="0.25">
      <c r="B445" s="1"/>
      <c r="C445" s="1"/>
    </row>
    <row r="446" spans="2:3" x14ac:dyDescent="0.25">
      <c r="B446" s="1"/>
      <c r="C446" s="1"/>
    </row>
    <row r="447" spans="2:3" x14ac:dyDescent="0.25">
      <c r="B447" s="1"/>
      <c r="C447" s="1"/>
    </row>
    <row r="448" spans="2:3" x14ac:dyDescent="0.25">
      <c r="B448" s="1"/>
      <c r="C448" s="1"/>
    </row>
    <row r="449" spans="2:3" x14ac:dyDescent="0.25">
      <c r="B449" s="1"/>
      <c r="C449" s="1"/>
    </row>
    <row r="450" spans="2:3" x14ac:dyDescent="0.25">
      <c r="B450" s="1"/>
      <c r="C450" s="1"/>
    </row>
    <row r="451" spans="2:3" x14ac:dyDescent="0.25">
      <c r="B451" s="1"/>
      <c r="C451" s="1"/>
    </row>
    <row r="452" spans="2:3" x14ac:dyDescent="0.25">
      <c r="B452" s="1"/>
      <c r="C452" s="1"/>
    </row>
    <row r="453" spans="2:3" x14ac:dyDescent="0.25">
      <c r="B453" s="1"/>
      <c r="C453" s="1"/>
    </row>
    <row r="454" spans="2:3" x14ac:dyDescent="0.25">
      <c r="B454" s="1"/>
      <c r="C454" s="1"/>
    </row>
    <row r="455" spans="2:3" x14ac:dyDescent="0.25">
      <c r="B455" s="1"/>
      <c r="C455" s="1"/>
    </row>
    <row r="456" spans="2:3" x14ac:dyDescent="0.25">
      <c r="B456" s="1"/>
      <c r="C456" s="1"/>
    </row>
    <row r="457" spans="2:3" x14ac:dyDescent="0.25">
      <c r="B457" s="1"/>
      <c r="C457" s="1"/>
    </row>
    <row r="458" spans="2:3" x14ac:dyDescent="0.25">
      <c r="B458" s="1"/>
      <c r="C458" s="1"/>
    </row>
    <row r="459" spans="2:3" x14ac:dyDescent="0.25">
      <c r="B459" s="1"/>
      <c r="C459" s="1"/>
    </row>
    <row r="460" spans="2:3" x14ac:dyDescent="0.25">
      <c r="B460" s="1"/>
      <c r="C460" s="1"/>
    </row>
    <row r="461" spans="2:3" x14ac:dyDescent="0.25">
      <c r="B461" s="1"/>
      <c r="C461" s="1"/>
    </row>
    <row r="462" spans="2:3" x14ac:dyDescent="0.25">
      <c r="B462" s="1"/>
      <c r="C462" s="1"/>
    </row>
    <row r="463" spans="2:3" x14ac:dyDescent="0.25">
      <c r="B463" s="1"/>
      <c r="C463" s="1"/>
    </row>
    <row r="464" spans="2:3" x14ac:dyDescent="0.25">
      <c r="B464" s="1"/>
      <c r="C464" s="1"/>
    </row>
    <row r="465" spans="2:3" x14ac:dyDescent="0.25">
      <c r="B465" s="1"/>
      <c r="C465" s="1"/>
    </row>
    <row r="466" spans="2:3" x14ac:dyDescent="0.25">
      <c r="B466" s="1"/>
      <c r="C466" s="1"/>
    </row>
    <row r="467" spans="2:3" x14ac:dyDescent="0.25">
      <c r="B467" s="1"/>
      <c r="C467" s="1"/>
    </row>
    <row r="468" spans="2:3" x14ac:dyDescent="0.25">
      <c r="B468" s="1"/>
      <c r="C468" s="1"/>
    </row>
    <row r="469" spans="2:3" x14ac:dyDescent="0.25">
      <c r="B469" s="1"/>
      <c r="C469" s="1"/>
    </row>
    <row r="470" spans="2:3" x14ac:dyDescent="0.25">
      <c r="B470" s="1"/>
      <c r="C470" s="1"/>
    </row>
    <row r="471" spans="2:3" x14ac:dyDescent="0.25">
      <c r="B471" s="1"/>
      <c r="C471" s="1"/>
    </row>
    <row r="472" spans="2:3" x14ac:dyDescent="0.25">
      <c r="B472" s="1"/>
      <c r="C472" s="1"/>
    </row>
    <row r="473" spans="2:3" x14ac:dyDescent="0.25">
      <c r="B473" s="1"/>
      <c r="C473" s="1"/>
    </row>
    <row r="474" spans="2:3" x14ac:dyDescent="0.25">
      <c r="B474" s="1"/>
      <c r="C474" s="1"/>
    </row>
    <row r="475" spans="2:3" x14ac:dyDescent="0.25">
      <c r="B475" s="1"/>
      <c r="C475" s="1"/>
    </row>
    <row r="476" spans="2:3" x14ac:dyDescent="0.25">
      <c r="B476" s="1"/>
      <c r="C476" s="1"/>
    </row>
    <row r="477" spans="2:3" x14ac:dyDescent="0.25">
      <c r="B477" s="1"/>
      <c r="C477" s="1"/>
    </row>
    <row r="478" spans="2:3" x14ac:dyDescent="0.25">
      <c r="B478" s="1"/>
      <c r="C478" s="1"/>
    </row>
    <row r="479" spans="2:3" x14ac:dyDescent="0.25">
      <c r="B479" s="1"/>
      <c r="C479" s="1"/>
    </row>
    <row r="480" spans="2:3" x14ac:dyDescent="0.25">
      <c r="B480" s="1"/>
      <c r="C480" s="1"/>
    </row>
    <row r="481" spans="2:3" x14ac:dyDescent="0.25">
      <c r="B481" s="1"/>
      <c r="C481" s="1"/>
    </row>
    <row r="482" spans="2:3" x14ac:dyDescent="0.25">
      <c r="B482" s="1"/>
      <c r="C482" s="1"/>
    </row>
    <row r="483" spans="2:3" x14ac:dyDescent="0.25">
      <c r="B483" s="1"/>
      <c r="C483" s="1"/>
    </row>
    <row r="484" spans="2:3" x14ac:dyDescent="0.25">
      <c r="B484" s="1"/>
      <c r="C484" s="1"/>
    </row>
    <row r="485" spans="2:3" x14ac:dyDescent="0.25">
      <c r="B485" s="1"/>
      <c r="C485" s="1"/>
    </row>
    <row r="486" spans="2:3" x14ac:dyDescent="0.25">
      <c r="B486" s="1"/>
      <c r="C486" s="1"/>
    </row>
    <row r="487" spans="2:3" x14ac:dyDescent="0.25">
      <c r="B487" s="1"/>
      <c r="C487" s="1"/>
    </row>
    <row r="488" spans="2:3" x14ac:dyDescent="0.25">
      <c r="B488" s="1"/>
      <c r="C488" s="1"/>
    </row>
    <row r="489" spans="2:3" x14ac:dyDescent="0.25">
      <c r="B489" s="1"/>
      <c r="C489" s="1"/>
    </row>
    <row r="490" spans="2:3" x14ac:dyDescent="0.25">
      <c r="B490" s="1"/>
      <c r="C490" s="1"/>
    </row>
    <row r="491" spans="2:3" x14ac:dyDescent="0.25">
      <c r="B491" s="1"/>
      <c r="C491" s="1"/>
    </row>
    <row r="492" spans="2:3" x14ac:dyDescent="0.25">
      <c r="B492" s="1"/>
      <c r="C492" s="1"/>
    </row>
    <row r="493" spans="2:3" x14ac:dyDescent="0.25">
      <c r="B493" s="1"/>
      <c r="C493" s="1"/>
    </row>
    <row r="494" spans="2:3" x14ac:dyDescent="0.25">
      <c r="B494" s="1"/>
      <c r="C494" s="1"/>
    </row>
    <row r="495" spans="2:3" x14ac:dyDescent="0.25">
      <c r="B495" s="1"/>
      <c r="C495" s="1"/>
    </row>
    <row r="496" spans="2:3" x14ac:dyDescent="0.25">
      <c r="B496" s="1"/>
      <c r="C496" s="1"/>
    </row>
    <row r="497" spans="2:3" x14ac:dyDescent="0.25">
      <c r="B497" s="1"/>
      <c r="C497" s="1"/>
    </row>
    <row r="498" spans="2:3" x14ac:dyDescent="0.25">
      <c r="B498" s="1"/>
      <c r="C498" s="1"/>
    </row>
    <row r="499" spans="2:3" x14ac:dyDescent="0.25">
      <c r="B499" s="1"/>
      <c r="C499" s="1"/>
    </row>
    <row r="500" spans="2:3" x14ac:dyDescent="0.25">
      <c r="B500" s="1"/>
      <c r="C500" s="1"/>
    </row>
    <row r="501" spans="2:3" x14ac:dyDescent="0.25">
      <c r="B501" s="1"/>
      <c r="C501" s="1"/>
    </row>
    <row r="502" spans="2:3" x14ac:dyDescent="0.25">
      <c r="B502" s="1"/>
      <c r="C502" s="1"/>
    </row>
    <row r="503" spans="2:3" x14ac:dyDescent="0.25">
      <c r="B503" s="1"/>
      <c r="C503" s="1"/>
    </row>
    <row r="504" spans="2:3" x14ac:dyDescent="0.25">
      <c r="B504" s="1"/>
      <c r="C504" s="1"/>
    </row>
    <row r="505" spans="2:3" x14ac:dyDescent="0.25">
      <c r="B505" s="1"/>
      <c r="C505" s="1"/>
    </row>
    <row r="506" spans="2:3" x14ac:dyDescent="0.25">
      <c r="B506" s="1"/>
      <c r="C506" s="1"/>
    </row>
    <row r="507" spans="2:3" x14ac:dyDescent="0.25">
      <c r="B507" s="1"/>
      <c r="C507" s="1"/>
    </row>
    <row r="508" spans="2:3" x14ac:dyDescent="0.25">
      <c r="B508" s="1"/>
      <c r="C508" s="1"/>
    </row>
    <row r="509" spans="2:3" x14ac:dyDescent="0.25">
      <c r="B509" s="1"/>
      <c r="C509" s="1"/>
    </row>
    <row r="510" spans="2:3" x14ac:dyDescent="0.25">
      <c r="B510" s="1"/>
      <c r="C510" s="1"/>
    </row>
    <row r="511" spans="2:3" x14ac:dyDescent="0.25">
      <c r="B511" s="1"/>
      <c r="C511" s="1"/>
    </row>
    <row r="512" spans="2:3" x14ac:dyDescent="0.25">
      <c r="B512" s="1"/>
      <c r="C512" s="1"/>
    </row>
    <row r="513" spans="2:3" x14ac:dyDescent="0.25">
      <c r="B513" s="1"/>
      <c r="C513" s="1"/>
    </row>
    <row r="514" spans="2:3" x14ac:dyDescent="0.25">
      <c r="B514" s="1"/>
      <c r="C514" s="1"/>
    </row>
    <row r="515" spans="2:3" x14ac:dyDescent="0.25">
      <c r="B515" s="1"/>
      <c r="C515" s="1"/>
    </row>
    <row r="516" spans="2:3" x14ac:dyDescent="0.25">
      <c r="B516" s="1"/>
      <c r="C516" s="1"/>
    </row>
    <row r="517" spans="2:3" x14ac:dyDescent="0.25">
      <c r="B517" s="1"/>
      <c r="C517" s="1"/>
    </row>
    <row r="518" spans="2:3" x14ac:dyDescent="0.25">
      <c r="B518" s="1"/>
      <c r="C518" s="1"/>
    </row>
    <row r="519" spans="2:3" x14ac:dyDescent="0.25">
      <c r="B519" s="1"/>
      <c r="C519" s="1"/>
    </row>
    <row r="520" spans="2:3" x14ac:dyDescent="0.25">
      <c r="B520" s="1"/>
      <c r="C520" s="1"/>
    </row>
    <row r="521" spans="2:3" x14ac:dyDescent="0.25">
      <c r="B521" s="1"/>
      <c r="C521" s="1"/>
    </row>
    <row r="522" spans="2:3" x14ac:dyDescent="0.25">
      <c r="B522" s="1"/>
      <c r="C522" s="1"/>
    </row>
    <row r="523" spans="2:3" x14ac:dyDescent="0.25">
      <c r="B523" s="1"/>
      <c r="C523" s="1"/>
    </row>
    <row r="524" spans="2:3" x14ac:dyDescent="0.25">
      <c r="B524" s="1"/>
      <c r="C524" s="1"/>
    </row>
    <row r="525" spans="2:3" x14ac:dyDescent="0.25">
      <c r="B525" s="1"/>
      <c r="C525" s="1"/>
    </row>
    <row r="526" spans="2:3" x14ac:dyDescent="0.25">
      <c r="B526" s="1"/>
      <c r="C526" s="1"/>
    </row>
    <row r="527" spans="2:3" x14ac:dyDescent="0.25">
      <c r="B527" s="1"/>
      <c r="C527" s="1"/>
    </row>
    <row r="528" spans="2:3" x14ac:dyDescent="0.25">
      <c r="B528" s="1"/>
      <c r="C528" s="1"/>
    </row>
    <row r="529" spans="2:3" x14ac:dyDescent="0.25">
      <c r="B529" s="1"/>
      <c r="C529" s="1"/>
    </row>
    <row r="530" spans="2:3" x14ac:dyDescent="0.25">
      <c r="B530" s="1"/>
      <c r="C530" s="1"/>
    </row>
    <row r="531" spans="2:3" x14ac:dyDescent="0.25">
      <c r="B531" s="1"/>
      <c r="C531" s="1"/>
    </row>
    <row r="532" spans="2:3" x14ac:dyDescent="0.25">
      <c r="B532" s="1"/>
      <c r="C532" s="1"/>
    </row>
    <row r="533" spans="2:3" x14ac:dyDescent="0.25">
      <c r="B533" s="1"/>
      <c r="C533" s="1"/>
    </row>
    <row r="534" spans="2:3" x14ac:dyDescent="0.25">
      <c r="B534" s="1"/>
      <c r="C534" s="1"/>
    </row>
    <row r="535" spans="2:3" x14ac:dyDescent="0.25">
      <c r="B535" s="1"/>
      <c r="C535" s="1"/>
    </row>
    <row r="536" spans="2:3" x14ac:dyDescent="0.25">
      <c r="B536" s="1"/>
      <c r="C536" s="1"/>
    </row>
    <row r="537" spans="2:3" x14ac:dyDescent="0.25">
      <c r="B537" s="1"/>
      <c r="C537" s="1"/>
    </row>
    <row r="538" spans="2:3" x14ac:dyDescent="0.25">
      <c r="B538" s="1"/>
      <c r="C538" s="1"/>
    </row>
    <row r="539" spans="2:3" x14ac:dyDescent="0.25">
      <c r="B539" s="1"/>
      <c r="C539" s="1"/>
    </row>
    <row r="540" spans="2:3" x14ac:dyDescent="0.25">
      <c r="B540" s="1"/>
      <c r="C540" s="1"/>
    </row>
    <row r="541" spans="2:3" x14ac:dyDescent="0.25">
      <c r="B541" s="1"/>
      <c r="C541" s="1"/>
    </row>
    <row r="542" spans="2:3" x14ac:dyDescent="0.25">
      <c r="B542" s="1"/>
      <c r="C542" s="1"/>
    </row>
    <row r="543" spans="2:3" x14ac:dyDescent="0.25">
      <c r="B543" s="1"/>
      <c r="C543" s="1"/>
    </row>
    <row r="544" spans="2:3" x14ac:dyDescent="0.25">
      <c r="B544" s="1"/>
      <c r="C544" s="1"/>
    </row>
    <row r="545" spans="2:3" x14ac:dyDescent="0.25">
      <c r="B545" s="1"/>
      <c r="C545" s="1"/>
    </row>
    <row r="546" spans="2:3" x14ac:dyDescent="0.25">
      <c r="B546" s="1"/>
      <c r="C546" s="1"/>
    </row>
    <row r="547" spans="2:3" x14ac:dyDescent="0.25">
      <c r="B547" s="1"/>
      <c r="C547" s="1"/>
    </row>
    <row r="548" spans="2:3" x14ac:dyDescent="0.25">
      <c r="B548" s="1"/>
      <c r="C548" s="1"/>
    </row>
    <row r="549" spans="2:3" x14ac:dyDescent="0.25">
      <c r="B549" s="1"/>
      <c r="C549" s="1"/>
    </row>
    <row r="550" spans="2:3" x14ac:dyDescent="0.25">
      <c r="B550" s="1"/>
      <c r="C550" s="1"/>
    </row>
    <row r="551" spans="2:3" x14ac:dyDescent="0.25">
      <c r="B551" s="1"/>
      <c r="C551" s="1"/>
    </row>
    <row r="552" spans="2:3" x14ac:dyDescent="0.25">
      <c r="B552" s="1"/>
      <c r="C552" s="1"/>
    </row>
    <row r="553" spans="2:3" x14ac:dyDescent="0.25">
      <c r="B553" s="1"/>
      <c r="C553" s="1"/>
    </row>
    <row r="554" spans="2:3" x14ac:dyDescent="0.25">
      <c r="B554" s="1"/>
      <c r="C554" s="1"/>
    </row>
    <row r="555" spans="2:3" x14ac:dyDescent="0.25">
      <c r="B555" s="1"/>
      <c r="C555" s="1"/>
    </row>
    <row r="556" spans="2:3" x14ac:dyDescent="0.25">
      <c r="B556" s="1"/>
      <c r="C556" s="1"/>
    </row>
    <row r="557" spans="2:3" x14ac:dyDescent="0.25">
      <c r="B557" s="1"/>
      <c r="C557" s="1"/>
    </row>
    <row r="558" spans="2:3" x14ac:dyDescent="0.25">
      <c r="B558" s="1"/>
      <c r="C558" s="1"/>
    </row>
    <row r="559" spans="2:3" x14ac:dyDescent="0.25">
      <c r="B559" s="1"/>
      <c r="C559" s="1"/>
    </row>
    <row r="560" spans="2:3" x14ac:dyDescent="0.25">
      <c r="B560" s="1"/>
      <c r="C560" s="1"/>
    </row>
    <row r="561" spans="2:3" x14ac:dyDescent="0.25">
      <c r="B561" s="1"/>
      <c r="C561" s="1"/>
    </row>
    <row r="562" spans="2:3" x14ac:dyDescent="0.25">
      <c r="B562" s="1"/>
      <c r="C562" s="1"/>
    </row>
    <row r="563" spans="2:3" x14ac:dyDescent="0.25">
      <c r="B563" s="1"/>
      <c r="C563" s="1"/>
    </row>
    <row r="564" spans="2:3" x14ac:dyDescent="0.25">
      <c r="B564" s="1"/>
      <c r="C564" s="1"/>
    </row>
    <row r="565" spans="2:3" x14ac:dyDescent="0.25">
      <c r="B565" s="1"/>
      <c r="C565" s="1"/>
    </row>
    <row r="566" spans="2:3" x14ac:dyDescent="0.25">
      <c r="B566" s="1"/>
      <c r="C566" s="1"/>
    </row>
    <row r="567" spans="2:3" x14ac:dyDescent="0.25">
      <c r="B567" s="1"/>
      <c r="C567" s="1"/>
    </row>
    <row r="568" spans="2:3" x14ac:dyDescent="0.25">
      <c r="B568" s="1"/>
      <c r="C568" s="1"/>
    </row>
    <row r="569" spans="2:3" x14ac:dyDescent="0.25">
      <c r="B569" s="1"/>
      <c r="C569" s="1"/>
    </row>
    <row r="570" spans="2:3" x14ac:dyDescent="0.25">
      <c r="B570" s="1"/>
      <c r="C570" s="1"/>
    </row>
    <row r="571" spans="2:3" x14ac:dyDescent="0.25">
      <c r="B571" s="1"/>
      <c r="C571" s="1"/>
    </row>
    <row r="572" spans="2:3" x14ac:dyDescent="0.25">
      <c r="B572" s="1"/>
      <c r="C572" s="1"/>
    </row>
    <row r="573" spans="2:3" x14ac:dyDescent="0.25">
      <c r="B573" s="1"/>
      <c r="C573" s="1"/>
    </row>
    <row r="574" spans="2:3" x14ac:dyDescent="0.25">
      <c r="B574" s="1"/>
      <c r="C574" s="1"/>
    </row>
    <row r="575" spans="2:3" x14ac:dyDescent="0.25">
      <c r="B575" s="1"/>
      <c r="C575" s="1"/>
    </row>
    <row r="576" spans="2:3" x14ac:dyDescent="0.25">
      <c r="B576" s="1"/>
      <c r="C576" s="1"/>
    </row>
    <row r="577" spans="2:3" x14ac:dyDescent="0.25">
      <c r="B577" s="1"/>
      <c r="C577" s="1"/>
    </row>
    <row r="578" spans="2:3" x14ac:dyDescent="0.25">
      <c r="B578" s="1"/>
      <c r="C578" s="1"/>
    </row>
    <row r="579" spans="2:3" x14ac:dyDescent="0.25">
      <c r="B579" s="1"/>
      <c r="C579" s="1"/>
    </row>
    <row r="580" spans="2:3" x14ac:dyDescent="0.25">
      <c r="B580" s="1"/>
      <c r="C580" s="1"/>
    </row>
    <row r="581" spans="2:3" x14ac:dyDescent="0.25">
      <c r="B581" s="1"/>
      <c r="C581" s="1"/>
    </row>
    <row r="582" spans="2:3" x14ac:dyDescent="0.25">
      <c r="B582" s="1"/>
      <c r="C582" s="1"/>
    </row>
    <row r="583" spans="2:3" x14ac:dyDescent="0.25">
      <c r="B583" s="1"/>
      <c r="C583" s="1"/>
    </row>
    <row r="584" spans="2:3" x14ac:dyDescent="0.25">
      <c r="B584" s="1"/>
      <c r="C584" s="1"/>
    </row>
    <row r="585" spans="2:3" x14ac:dyDescent="0.25">
      <c r="B585" s="1"/>
      <c r="C585" s="1"/>
    </row>
    <row r="586" spans="2:3" x14ac:dyDescent="0.25">
      <c r="B586" s="1"/>
      <c r="C586" s="1"/>
    </row>
    <row r="587" spans="2:3" x14ac:dyDescent="0.25">
      <c r="B587" s="1"/>
      <c r="C587" s="1"/>
    </row>
    <row r="588" spans="2:3" x14ac:dyDescent="0.25">
      <c r="B588" s="1"/>
      <c r="C588" s="1"/>
    </row>
    <row r="589" spans="2:3" x14ac:dyDescent="0.25">
      <c r="B589" s="1"/>
      <c r="C589" s="1"/>
    </row>
    <row r="590" spans="2:3" x14ac:dyDescent="0.25">
      <c r="B590" s="1"/>
      <c r="C590" s="1"/>
    </row>
    <row r="591" spans="2:3" x14ac:dyDescent="0.25">
      <c r="B591" s="1"/>
      <c r="C591" s="1"/>
    </row>
    <row r="592" spans="2:3" x14ac:dyDescent="0.25">
      <c r="B592" s="1"/>
      <c r="C592" s="1"/>
    </row>
    <row r="593" spans="2:3" x14ac:dyDescent="0.25">
      <c r="B593" s="1"/>
      <c r="C593" s="1"/>
    </row>
    <row r="594" spans="2:3" x14ac:dyDescent="0.25">
      <c r="B594" s="1"/>
      <c r="C594" s="1"/>
    </row>
    <row r="595" spans="2:3" x14ac:dyDescent="0.25">
      <c r="B595" s="1"/>
      <c r="C595" s="1"/>
    </row>
    <row r="596" spans="2:3" x14ac:dyDescent="0.25">
      <c r="B596" s="1"/>
      <c r="C596" s="1"/>
    </row>
    <row r="597" spans="2:3" x14ac:dyDescent="0.25">
      <c r="B597" s="1"/>
      <c r="C597" s="1"/>
    </row>
    <row r="598" spans="2:3" x14ac:dyDescent="0.25">
      <c r="B598" s="1"/>
      <c r="C598" s="1"/>
    </row>
    <row r="599" spans="2:3" x14ac:dyDescent="0.25">
      <c r="B599" s="1"/>
      <c r="C599" s="1"/>
    </row>
    <row r="600" spans="2:3" x14ac:dyDescent="0.25">
      <c r="B600" s="1"/>
      <c r="C600" s="1"/>
    </row>
    <row r="601" spans="2:3" x14ac:dyDescent="0.25">
      <c r="B601" s="1"/>
      <c r="C601" s="1"/>
    </row>
    <row r="602" spans="2:3" x14ac:dyDescent="0.25">
      <c r="B602" s="1"/>
      <c r="C602" s="1"/>
    </row>
    <row r="603" spans="2:3" x14ac:dyDescent="0.25">
      <c r="B603" s="1"/>
      <c r="C603" s="1"/>
    </row>
    <row r="604" spans="2:3" x14ac:dyDescent="0.25">
      <c r="B604" s="1"/>
      <c r="C604" s="1"/>
    </row>
    <row r="605" spans="2:3" x14ac:dyDescent="0.25">
      <c r="B605" s="1"/>
      <c r="C605" s="1"/>
    </row>
    <row r="606" spans="2:3" x14ac:dyDescent="0.25">
      <c r="B606" s="1"/>
      <c r="C606" s="1"/>
    </row>
    <row r="607" spans="2:3" x14ac:dyDescent="0.25">
      <c r="B607" s="1"/>
      <c r="C607" s="1"/>
    </row>
    <row r="608" spans="2:3" x14ac:dyDescent="0.25">
      <c r="B608" s="1"/>
      <c r="C608" s="1"/>
    </row>
    <row r="609" spans="2:3" x14ac:dyDescent="0.25">
      <c r="B609" s="1"/>
      <c r="C609" s="1"/>
    </row>
    <row r="610" spans="2:3" x14ac:dyDescent="0.25">
      <c r="B610" s="1"/>
      <c r="C610" s="1"/>
    </row>
    <row r="611" spans="2:3" x14ac:dyDescent="0.25">
      <c r="B611" s="1"/>
      <c r="C611" s="1"/>
    </row>
    <row r="612" spans="2:3" x14ac:dyDescent="0.25">
      <c r="B612" s="1"/>
      <c r="C612" s="1"/>
    </row>
    <row r="613" spans="2:3" x14ac:dyDescent="0.25">
      <c r="B613" s="1"/>
      <c r="C613" s="1"/>
    </row>
    <row r="614" spans="2:3" x14ac:dyDescent="0.25">
      <c r="B614" s="1"/>
      <c r="C614" s="1"/>
    </row>
    <row r="615" spans="2:3" x14ac:dyDescent="0.25">
      <c r="B615" s="1"/>
      <c r="C615" s="1"/>
    </row>
    <row r="616" spans="2:3" x14ac:dyDescent="0.25">
      <c r="B616" s="1"/>
      <c r="C616" s="1"/>
    </row>
    <row r="617" spans="2:3" x14ac:dyDescent="0.25">
      <c r="B617" s="1"/>
      <c r="C617" s="1"/>
    </row>
    <row r="618" spans="2:3" x14ac:dyDescent="0.25">
      <c r="B618" s="1"/>
      <c r="C618" s="1"/>
    </row>
    <row r="619" spans="2:3" x14ac:dyDescent="0.25">
      <c r="B619" s="1"/>
      <c r="C619" s="1"/>
    </row>
    <row r="620" spans="2:3" x14ac:dyDescent="0.25">
      <c r="B620" s="1"/>
      <c r="C620" s="1"/>
    </row>
    <row r="621" spans="2:3" x14ac:dyDescent="0.25">
      <c r="B621" s="1"/>
      <c r="C621" s="1"/>
    </row>
    <row r="622" spans="2:3" x14ac:dyDescent="0.25">
      <c r="B622" s="1"/>
      <c r="C622" s="1"/>
    </row>
    <row r="623" spans="2:3" x14ac:dyDescent="0.25">
      <c r="B623" s="1"/>
      <c r="C623" s="1"/>
    </row>
    <row r="624" spans="2:3" x14ac:dyDescent="0.25">
      <c r="B624" s="1"/>
      <c r="C624" s="1"/>
    </row>
    <row r="625" spans="2:3" x14ac:dyDescent="0.25">
      <c r="B625" s="1"/>
      <c r="C625" s="1"/>
    </row>
    <row r="626" spans="2:3" x14ac:dyDescent="0.25">
      <c r="B626" s="1"/>
      <c r="C626" s="1"/>
    </row>
    <row r="627" spans="2:3" x14ac:dyDescent="0.25">
      <c r="B627" s="1"/>
      <c r="C627" s="1"/>
    </row>
    <row r="628" spans="2:3" x14ac:dyDescent="0.25">
      <c r="B628" s="1"/>
      <c r="C628" s="1"/>
    </row>
    <row r="629" spans="2:3" x14ac:dyDescent="0.25">
      <c r="B629" s="1"/>
      <c r="C629" s="1"/>
    </row>
    <row r="630" spans="2:3" x14ac:dyDescent="0.25">
      <c r="B630" s="1"/>
      <c r="C630" s="1"/>
    </row>
    <row r="631" spans="2:3" x14ac:dyDescent="0.25">
      <c r="B631" s="1"/>
      <c r="C631" s="1"/>
    </row>
    <row r="632" spans="2:3" x14ac:dyDescent="0.25">
      <c r="B632" s="1"/>
      <c r="C632" s="1"/>
    </row>
    <row r="633" spans="2:3" x14ac:dyDescent="0.25">
      <c r="B633" s="1"/>
      <c r="C633" s="1"/>
    </row>
    <row r="634" spans="2:3" x14ac:dyDescent="0.25">
      <c r="B634" s="1"/>
      <c r="C634" s="1"/>
    </row>
    <row r="635" spans="2:3" x14ac:dyDescent="0.25">
      <c r="B635" s="1"/>
      <c r="C635" s="1"/>
    </row>
    <row r="636" spans="2:3" x14ac:dyDescent="0.25">
      <c r="B636" s="1"/>
      <c r="C636" s="1"/>
    </row>
    <row r="637" spans="2:3" x14ac:dyDescent="0.25">
      <c r="B637" s="1"/>
      <c r="C637" s="1"/>
    </row>
    <row r="638" spans="2:3" x14ac:dyDescent="0.25">
      <c r="B638" s="1"/>
      <c r="C638" s="1"/>
    </row>
    <row r="639" spans="2:3" x14ac:dyDescent="0.25">
      <c r="B639" s="1"/>
      <c r="C639" s="1"/>
    </row>
    <row r="640" spans="2:3" x14ac:dyDescent="0.25">
      <c r="B640" s="1"/>
      <c r="C640" s="1"/>
    </row>
    <row r="641" spans="2:3" x14ac:dyDescent="0.25">
      <c r="B641" s="1"/>
      <c r="C641" s="1"/>
    </row>
    <row r="642" spans="2:3" x14ac:dyDescent="0.25">
      <c r="B642" s="1"/>
      <c r="C642" s="1"/>
    </row>
    <row r="643" spans="2:3" x14ac:dyDescent="0.25">
      <c r="B643" s="1"/>
      <c r="C643" s="1"/>
    </row>
    <row r="644" spans="2:3" x14ac:dyDescent="0.25">
      <c r="B644" s="1"/>
      <c r="C644" s="1"/>
    </row>
    <row r="645" spans="2:3" x14ac:dyDescent="0.25">
      <c r="B645" s="1"/>
      <c r="C645" s="1"/>
    </row>
    <row r="646" spans="2:3" x14ac:dyDescent="0.25">
      <c r="B646" s="1"/>
      <c r="C646" s="1"/>
    </row>
    <row r="647" spans="2:3" x14ac:dyDescent="0.25">
      <c r="B647" s="1"/>
      <c r="C647" s="1"/>
    </row>
    <row r="648" spans="2:3" x14ac:dyDescent="0.25">
      <c r="B648" s="1"/>
      <c r="C648" s="1"/>
    </row>
    <row r="649" spans="2:3" x14ac:dyDescent="0.25">
      <c r="B649" s="1"/>
      <c r="C649" s="1"/>
    </row>
    <row r="650" spans="2:3" x14ac:dyDescent="0.25">
      <c r="B650" s="1"/>
      <c r="C650" s="1"/>
    </row>
    <row r="651" spans="2:3" x14ac:dyDescent="0.25">
      <c r="B651" s="1"/>
      <c r="C651" s="1"/>
    </row>
    <row r="652" spans="2:3" x14ac:dyDescent="0.25">
      <c r="B652" s="1"/>
      <c r="C652" s="1"/>
    </row>
    <row r="653" spans="2:3" x14ac:dyDescent="0.25">
      <c r="B653" s="1"/>
      <c r="C653" s="1"/>
    </row>
    <row r="654" spans="2:3" x14ac:dyDescent="0.25">
      <c r="B654" s="1"/>
      <c r="C654" s="1"/>
    </row>
    <row r="655" spans="2:3" x14ac:dyDescent="0.25">
      <c r="B655" s="1"/>
      <c r="C655" s="1"/>
    </row>
    <row r="656" spans="2:3" x14ac:dyDescent="0.25">
      <c r="B656" s="1"/>
      <c r="C656" s="1"/>
    </row>
    <row r="657" spans="2:3" x14ac:dyDescent="0.25">
      <c r="B657" s="1"/>
      <c r="C657" s="1"/>
    </row>
    <row r="658" spans="2:3" x14ac:dyDescent="0.25">
      <c r="B658" s="1"/>
      <c r="C658" s="1"/>
    </row>
    <row r="659" spans="2:3" x14ac:dyDescent="0.25">
      <c r="B659" s="1"/>
      <c r="C659" s="1"/>
    </row>
    <row r="660" spans="2:3" x14ac:dyDescent="0.25">
      <c r="B660" s="1"/>
      <c r="C660" s="1"/>
    </row>
    <row r="661" spans="2:3" x14ac:dyDescent="0.25">
      <c r="B661" s="1"/>
      <c r="C661" s="1"/>
    </row>
    <row r="662" spans="2:3" x14ac:dyDescent="0.25">
      <c r="B662" s="1"/>
      <c r="C662" s="1"/>
    </row>
    <row r="663" spans="2:3" x14ac:dyDescent="0.25">
      <c r="B663" s="1"/>
      <c r="C663" s="1"/>
    </row>
    <row r="664" spans="2:3" x14ac:dyDescent="0.25">
      <c r="B664" s="1"/>
      <c r="C664" s="1"/>
    </row>
    <row r="665" spans="2:3" x14ac:dyDescent="0.25">
      <c r="B665" s="1"/>
      <c r="C665" s="1"/>
    </row>
    <row r="666" spans="2:3" x14ac:dyDescent="0.25">
      <c r="B666" s="1"/>
      <c r="C666" s="1"/>
    </row>
    <row r="667" spans="2:3" x14ac:dyDescent="0.25">
      <c r="B667" s="1"/>
      <c r="C667" s="1"/>
    </row>
    <row r="668" spans="2:3" x14ac:dyDescent="0.25">
      <c r="B668" s="1"/>
      <c r="C668" s="1"/>
    </row>
    <row r="669" spans="2:3" x14ac:dyDescent="0.25">
      <c r="B669" s="1"/>
      <c r="C669" s="1"/>
    </row>
    <row r="670" spans="2:3" x14ac:dyDescent="0.25">
      <c r="B670" s="1"/>
      <c r="C670" s="1"/>
    </row>
    <row r="671" spans="2:3" x14ac:dyDescent="0.25">
      <c r="B671" s="1"/>
      <c r="C671" s="1"/>
    </row>
    <row r="672" spans="2:3" x14ac:dyDescent="0.25">
      <c r="B672" s="1"/>
      <c r="C672" s="1"/>
    </row>
    <row r="673" spans="2:3" x14ac:dyDescent="0.25">
      <c r="B673" s="1"/>
      <c r="C673" s="1"/>
    </row>
    <row r="674" spans="2:3" x14ac:dyDescent="0.25">
      <c r="B674" s="1"/>
      <c r="C674" s="1"/>
    </row>
    <row r="675" spans="2:3" x14ac:dyDescent="0.25">
      <c r="B675" s="1"/>
      <c r="C675" s="1"/>
    </row>
    <row r="676" spans="2:3" x14ac:dyDescent="0.25">
      <c r="B676" s="1"/>
      <c r="C676" s="1"/>
    </row>
    <row r="677" spans="2:3" x14ac:dyDescent="0.25">
      <c r="B677" s="1"/>
      <c r="C677" s="1"/>
    </row>
    <row r="678" spans="2:3" x14ac:dyDescent="0.25">
      <c r="B678" s="1"/>
      <c r="C678" s="1"/>
    </row>
    <row r="679" spans="2:3" x14ac:dyDescent="0.25">
      <c r="B679" s="1"/>
      <c r="C679" s="1"/>
    </row>
    <row r="680" spans="2:3" x14ac:dyDescent="0.25">
      <c r="B680" s="1"/>
      <c r="C680" s="1"/>
    </row>
    <row r="681" spans="2:3" x14ac:dyDescent="0.25">
      <c r="B681" s="1"/>
      <c r="C681" s="1"/>
    </row>
    <row r="682" spans="2:3" x14ac:dyDescent="0.25">
      <c r="B682" s="1"/>
      <c r="C682" s="1"/>
    </row>
    <row r="683" spans="2:3" x14ac:dyDescent="0.25">
      <c r="B683" s="1"/>
      <c r="C683" s="1"/>
    </row>
    <row r="684" spans="2:3" x14ac:dyDescent="0.25">
      <c r="B684" s="1"/>
      <c r="C684" s="1"/>
    </row>
    <row r="685" spans="2:3" x14ac:dyDescent="0.25">
      <c r="B685" s="1"/>
      <c r="C685" s="1"/>
    </row>
    <row r="686" spans="2:3" x14ac:dyDescent="0.25">
      <c r="B686" s="1"/>
      <c r="C686" s="1"/>
    </row>
    <row r="687" spans="2:3" x14ac:dyDescent="0.25">
      <c r="B687" s="1"/>
      <c r="C687" s="1"/>
    </row>
    <row r="688" spans="2:3" x14ac:dyDescent="0.25">
      <c r="B688" s="1"/>
      <c r="C688" s="1"/>
    </row>
    <row r="689" spans="2:3" x14ac:dyDescent="0.25">
      <c r="B689" s="1"/>
      <c r="C689" s="1"/>
    </row>
    <row r="690" spans="2:3" x14ac:dyDescent="0.25">
      <c r="B690" s="1"/>
      <c r="C690" s="1"/>
    </row>
    <row r="691" spans="2:3" x14ac:dyDescent="0.25">
      <c r="B691" s="1"/>
      <c r="C691" s="1"/>
    </row>
    <row r="692" spans="2:3" x14ac:dyDescent="0.25">
      <c r="B692" s="1"/>
      <c r="C692" s="1"/>
    </row>
    <row r="693" spans="2:3" x14ac:dyDescent="0.25">
      <c r="B693" s="1"/>
      <c r="C693" s="1"/>
    </row>
    <row r="694" spans="2:3" x14ac:dyDescent="0.25">
      <c r="B694" s="1"/>
      <c r="C694" s="1"/>
    </row>
    <row r="695" spans="2:3" x14ac:dyDescent="0.25">
      <c r="B695" s="1"/>
      <c r="C695" s="1"/>
    </row>
    <row r="696" spans="2:3" x14ac:dyDescent="0.25">
      <c r="B696" s="1"/>
      <c r="C696" s="1"/>
    </row>
    <row r="697" spans="2:3" x14ac:dyDescent="0.25">
      <c r="B697" s="1"/>
      <c r="C697" s="1"/>
    </row>
    <row r="698" spans="2:3" x14ac:dyDescent="0.25">
      <c r="B698" s="1"/>
      <c r="C698" s="1"/>
    </row>
    <row r="699" spans="2:3" x14ac:dyDescent="0.25">
      <c r="B699" s="1"/>
      <c r="C699" s="1"/>
    </row>
    <row r="700" spans="2:3" x14ac:dyDescent="0.25">
      <c r="B700" s="1"/>
      <c r="C700" s="1"/>
    </row>
    <row r="701" spans="2:3" x14ac:dyDescent="0.25">
      <c r="B701" s="1"/>
      <c r="C701" s="1"/>
    </row>
    <row r="702" spans="2:3" x14ac:dyDescent="0.25">
      <c r="B702" s="1"/>
      <c r="C702" s="1"/>
    </row>
    <row r="703" spans="2:3" x14ac:dyDescent="0.25">
      <c r="B703" s="1"/>
      <c r="C703" s="1"/>
    </row>
    <row r="704" spans="2:3" x14ac:dyDescent="0.25">
      <c r="B704" s="1"/>
      <c r="C704" s="1"/>
    </row>
    <row r="705" spans="2:3" x14ac:dyDescent="0.25">
      <c r="B705" s="1"/>
      <c r="C705" s="1"/>
    </row>
    <row r="706" spans="2:3" x14ac:dyDescent="0.25">
      <c r="B706" s="1"/>
      <c r="C706" s="1"/>
    </row>
    <row r="707" spans="2:3" x14ac:dyDescent="0.25">
      <c r="B707" s="1"/>
      <c r="C707" s="1"/>
    </row>
    <row r="708" spans="2:3" x14ac:dyDescent="0.25">
      <c r="B708" s="1"/>
      <c r="C708" s="1"/>
    </row>
    <row r="709" spans="2:3" x14ac:dyDescent="0.25">
      <c r="B709" s="1"/>
      <c r="C709" s="1"/>
    </row>
    <row r="710" spans="2:3" x14ac:dyDescent="0.25">
      <c r="B710" s="1"/>
      <c r="C710" s="1"/>
    </row>
    <row r="711" spans="2:3" x14ac:dyDescent="0.25">
      <c r="B711" s="1"/>
      <c r="C711" s="1"/>
    </row>
    <row r="712" spans="2:3" x14ac:dyDescent="0.25">
      <c r="B712" s="1"/>
      <c r="C712" s="1"/>
    </row>
    <row r="713" spans="2:3" x14ac:dyDescent="0.25">
      <c r="B713" s="1"/>
      <c r="C713" s="1"/>
    </row>
    <row r="714" spans="2:3" x14ac:dyDescent="0.25">
      <c r="B714" s="1"/>
      <c r="C714" s="1"/>
    </row>
    <row r="715" spans="2:3" x14ac:dyDescent="0.25">
      <c r="B715" s="1"/>
      <c r="C715" s="1"/>
    </row>
    <row r="716" spans="2:3" x14ac:dyDescent="0.25">
      <c r="B716" s="1"/>
      <c r="C716" s="1"/>
    </row>
    <row r="717" spans="2:3" x14ac:dyDescent="0.25">
      <c r="B717" s="1"/>
      <c r="C717" s="1"/>
    </row>
    <row r="718" spans="2:3" x14ac:dyDescent="0.25">
      <c r="B718" s="1"/>
      <c r="C718" s="1"/>
    </row>
    <row r="719" spans="2:3" x14ac:dyDescent="0.25">
      <c r="B719" s="1"/>
      <c r="C719" s="1"/>
    </row>
    <row r="720" spans="2:3" x14ac:dyDescent="0.25">
      <c r="B720" s="1"/>
      <c r="C720" s="1"/>
    </row>
    <row r="721" spans="2:3" x14ac:dyDescent="0.25">
      <c r="B721" s="1"/>
      <c r="C721" s="1"/>
    </row>
    <row r="722" spans="2:3" x14ac:dyDescent="0.25">
      <c r="B722" s="1"/>
      <c r="C722" s="1"/>
    </row>
    <row r="723" spans="2:3" x14ac:dyDescent="0.25">
      <c r="B723" s="1"/>
      <c r="C723" s="1"/>
    </row>
    <row r="724" spans="2:3" x14ac:dyDescent="0.25">
      <c r="B724" s="1"/>
      <c r="C724" s="1"/>
    </row>
    <row r="725" spans="2:3" x14ac:dyDescent="0.25">
      <c r="B725" s="1"/>
      <c r="C725" s="1"/>
    </row>
    <row r="726" spans="2:3" x14ac:dyDescent="0.25">
      <c r="B726" s="1"/>
      <c r="C726" s="1"/>
    </row>
    <row r="727" spans="2:3" x14ac:dyDescent="0.25">
      <c r="B727" s="1"/>
      <c r="C727" s="1"/>
    </row>
    <row r="728" spans="2:3" x14ac:dyDescent="0.25">
      <c r="B728" s="1"/>
      <c r="C728" s="1"/>
    </row>
    <row r="729" spans="2:3" x14ac:dyDescent="0.25">
      <c r="B729" s="1"/>
      <c r="C729" s="1"/>
    </row>
    <row r="730" spans="2:3" x14ac:dyDescent="0.25">
      <c r="B730" s="1"/>
      <c r="C730" s="1"/>
    </row>
    <row r="731" spans="2:3" x14ac:dyDescent="0.25">
      <c r="B731" s="1"/>
      <c r="C731" s="1"/>
    </row>
    <row r="732" spans="2:3" x14ac:dyDescent="0.25">
      <c r="B732" s="1"/>
      <c r="C732" s="1"/>
    </row>
    <row r="733" spans="2:3" x14ac:dyDescent="0.25">
      <c r="B733" s="1"/>
      <c r="C733" s="1"/>
    </row>
    <row r="734" spans="2:3" x14ac:dyDescent="0.25">
      <c r="B734" s="1"/>
      <c r="C734" s="1"/>
    </row>
    <row r="735" spans="2:3" x14ac:dyDescent="0.25">
      <c r="B735" s="1"/>
      <c r="C735" s="1"/>
    </row>
    <row r="736" spans="2:3" x14ac:dyDescent="0.25">
      <c r="B736" s="1"/>
      <c r="C736" s="1"/>
    </row>
    <row r="737" spans="2:3" x14ac:dyDescent="0.25">
      <c r="B737" s="1"/>
      <c r="C737" s="1"/>
    </row>
    <row r="738" spans="2:3" x14ac:dyDescent="0.25">
      <c r="B738" s="1"/>
      <c r="C738" s="1"/>
    </row>
    <row r="739" spans="2:3" x14ac:dyDescent="0.25">
      <c r="B739" s="1"/>
      <c r="C739" s="1"/>
    </row>
    <row r="740" spans="2:3" x14ac:dyDescent="0.25">
      <c r="B740" s="1"/>
      <c r="C740" s="1"/>
    </row>
    <row r="741" spans="2:3" x14ac:dyDescent="0.25">
      <c r="B741" s="1"/>
      <c r="C741" s="1"/>
    </row>
    <row r="742" spans="2:3" x14ac:dyDescent="0.25">
      <c r="B742" s="1"/>
      <c r="C742" s="1"/>
    </row>
    <row r="743" spans="2:3" x14ac:dyDescent="0.25">
      <c r="B743" s="1"/>
      <c r="C743" s="1"/>
    </row>
    <row r="744" spans="2:3" x14ac:dyDescent="0.25">
      <c r="B744" s="1"/>
      <c r="C744" s="1"/>
    </row>
    <row r="745" spans="2:3" x14ac:dyDescent="0.25">
      <c r="B745" s="1"/>
      <c r="C745" s="1"/>
    </row>
    <row r="746" spans="2:3" x14ac:dyDescent="0.25">
      <c r="B746" s="1"/>
      <c r="C746" s="1"/>
    </row>
    <row r="747" spans="2:3" x14ac:dyDescent="0.25">
      <c r="B747" s="1"/>
      <c r="C747" s="1"/>
    </row>
    <row r="748" spans="2:3" x14ac:dyDescent="0.25">
      <c r="B748" s="1"/>
      <c r="C748" s="1"/>
    </row>
    <row r="749" spans="2:3" x14ac:dyDescent="0.25">
      <c r="B749" s="1"/>
      <c r="C749" s="1"/>
    </row>
    <row r="750" spans="2:3" x14ac:dyDescent="0.25">
      <c r="B750" s="1"/>
      <c r="C750" s="1"/>
    </row>
    <row r="751" spans="2:3" x14ac:dyDescent="0.25">
      <c r="B751" s="1"/>
      <c r="C751" s="1"/>
    </row>
    <row r="752" spans="2:3" x14ac:dyDescent="0.25">
      <c r="B752" s="1"/>
      <c r="C752" s="1"/>
    </row>
    <row r="753" spans="2:3" x14ac:dyDescent="0.25">
      <c r="B753" s="1"/>
      <c r="C753" s="1"/>
    </row>
    <row r="754" spans="2:3" x14ac:dyDescent="0.25">
      <c r="B754" s="1"/>
      <c r="C754" s="1"/>
    </row>
    <row r="755" spans="2:3" x14ac:dyDescent="0.25">
      <c r="B755" s="1"/>
      <c r="C755" s="1"/>
    </row>
    <row r="756" spans="2:3" x14ac:dyDescent="0.25">
      <c r="B756" s="1"/>
      <c r="C756" s="1"/>
    </row>
    <row r="757" spans="2:3" x14ac:dyDescent="0.25">
      <c r="B757" s="1"/>
      <c r="C757" s="1"/>
    </row>
    <row r="758" spans="2:3" x14ac:dyDescent="0.25">
      <c r="B758" s="1"/>
      <c r="C758" s="1"/>
    </row>
    <row r="759" spans="2:3" x14ac:dyDescent="0.25">
      <c r="B759" s="1"/>
      <c r="C759" s="1"/>
    </row>
    <row r="760" spans="2:3" x14ac:dyDescent="0.25">
      <c r="B760" s="1"/>
      <c r="C760" s="1"/>
    </row>
    <row r="761" spans="2:3" x14ac:dyDescent="0.25">
      <c r="B761" s="1"/>
      <c r="C761" s="1"/>
    </row>
    <row r="762" spans="2:3" x14ac:dyDescent="0.25">
      <c r="B762" s="1"/>
      <c r="C762" s="1"/>
    </row>
    <row r="763" spans="2:3" x14ac:dyDescent="0.25">
      <c r="B763" s="1"/>
      <c r="C763" s="1"/>
    </row>
    <row r="764" spans="2:3" x14ac:dyDescent="0.25">
      <c r="B764" s="1"/>
      <c r="C764" s="1"/>
    </row>
    <row r="765" spans="2:3" x14ac:dyDescent="0.25">
      <c r="B765" s="1"/>
      <c r="C765" s="1"/>
    </row>
    <row r="766" spans="2:3" x14ac:dyDescent="0.25">
      <c r="B766" s="1"/>
      <c r="C766" s="1"/>
    </row>
    <row r="767" spans="2:3" x14ac:dyDescent="0.25">
      <c r="B767" s="1"/>
      <c r="C767" s="1"/>
    </row>
    <row r="768" spans="2:3" x14ac:dyDescent="0.25">
      <c r="B768" s="1"/>
      <c r="C768" s="1"/>
    </row>
    <row r="769" spans="2:3" x14ac:dyDescent="0.25">
      <c r="B769" s="1"/>
      <c r="C769" s="1"/>
    </row>
    <row r="770" spans="2:3" x14ac:dyDescent="0.25">
      <c r="B770" s="1"/>
      <c r="C770" s="1"/>
    </row>
    <row r="771" spans="2:3" x14ac:dyDescent="0.25">
      <c r="B771" s="1"/>
      <c r="C771" s="1"/>
    </row>
    <row r="772" spans="2:3" x14ac:dyDescent="0.25">
      <c r="B772" s="1"/>
      <c r="C772" s="1"/>
    </row>
    <row r="773" spans="2:3" x14ac:dyDescent="0.25">
      <c r="B773" s="1"/>
      <c r="C773" s="1"/>
    </row>
    <row r="774" spans="2:3" x14ac:dyDescent="0.25">
      <c r="B774" s="1"/>
      <c r="C774" s="1"/>
    </row>
    <row r="775" spans="2:3" x14ac:dyDescent="0.25">
      <c r="B775" s="1"/>
      <c r="C775" s="1"/>
    </row>
    <row r="776" spans="2:3" x14ac:dyDescent="0.25">
      <c r="B776" s="1"/>
      <c r="C776" s="1"/>
    </row>
    <row r="777" spans="2:3" x14ac:dyDescent="0.25">
      <c r="B777" s="1"/>
      <c r="C777" s="1"/>
    </row>
    <row r="778" spans="2:3" x14ac:dyDescent="0.25">
      <c r="B778" s="1"/>
      <c r="C778" s="1"/>
    </row>
    <row r="779" spans="2:3" x14ac:dyDescent="0.25">
      <c r="B779" s="1"/>
      <c r="C779" s="1"/>
    </row>
    <row r="780" spans="2:3" x14ac:dyDescent="0.25">
      <c r="B780" s="1"/>
      <c r="C780" s="1"/>
    </row>
    <row r="781" spans="2:3" x14ac:dyDescent="0.25">
      <c r="B781" s="1"/>
      <c r="C781" s="1"/>
    </row>
    <row r="782" spans="2:3" x14ac:dyDescent="0.25">
      <c r="B782" s="1"/>
      <c r="C782" s="1"/>
    </row>
    <row r="783" spans="2:3" x14ac:dyDescent="0.25">
      <c r="B783" s="1"/>
      <c r="C783" s="1"/>
    </row>
    <row r="784" spans="2:3" x14ac:dyDescent="0.25">
      <c r="B784" s="1"/>
      <c r="C784" s="1"/>
    </row>
    <row r="785" spans="2:3" x14ac:dyDescent="0.25">
      <c r="B785" s="1"/>
      <c r="C785" s="1"/>
    </row>
    <row r="786" spans="2:3" x14ac:dyDescent="0.25">
      <c r="B786" s="1"/>
      <c r="C786" s="1"/>
    </row>
    <row r="787" spans="2:3" x14ac:dyDescent="0.25">
      <c r="B787" s="1"/>
      <c r="C787" s="1"/>
    </row>
    <row r="788" spans="2:3" x14ac:dyDescent="0.25">
      <c r="B788" s="1"/>
      <c r="C788" s="1"/>
    </row>
    <row r="789" spans="2:3" x14ac:dyDescent="0.25">
      <c r="B789" s="1"/>
      <c r="C789" s="1"/>
    </row>
    <row r="790" spans="2:3" x14ac:dyDescent="0.25">
      <c r="B790" s="1"/>
      <c r="C790" s="1"/>
    </row>
    <row r="791" spans="2:3" x14ac:dyDescent="0.25">
      <c r="B791" s="1"/>
      <c r="C791" s="1"/>
    </row>
    <row r="792" spans="2:3" x14ac:dyDescent="0.25">
      <c r="B792" s="1"/>
      <c r="C792" s="1"/>
    </row>
    <row r="793" spans="2:3" x14ac:dyDescent="0.25">
      <c r="B793" s="1"/>
      <c r="C793" s="1"/>
    </row>
    <row r="794" spans="2:3" x14ac:dyDescent="0.25">
      <c r="B794" s="1"/>
      <c r="C794" s="1"/>
    </row>
    <row r="795" spans="2:3" x14ac:dyDescent="0.25">
      <c r="B795" s="1"/>
      <c r="C795" s="1"/>
    </row>
    <row r="796" spans="2:3" x14ac:dyDescent="0.25">
      <c r="B796" s="1"/>
      <c r="C796" s="1"/>
    </row>
    <row r="797" spans="2:3" x14ac:dyDescent="0.25">
      <c r="B797" s="1"/>
      <c r="C797" s="1"/>
    </row>
    <row r="798" spans="2:3" x14ac:dyDescent="0.25">
      <c r="B798" s="1"/>
      <c r="C798" s="1"/>
    </row>
    <row r="799" spans="2:3" x14ac:dyDescent="0.25">
      <c r="B799" s="1"/>
      <c r="C799" s="1"/>
    </row>
    <row r="800" spans="2:3" x14ac:dyDescent="0.25">
      <c r="B800" s="1"/>
      <c r="C800" s="1"/>
    </row>
    <row r="801" spans="2:3" x14ac:dyDescent="0.25">
      <c r="B801" s="1"/>
      <c r="C801" s="1"/>
    </row>
    <row r="802" spans="2:3" x14ac:dyDescent="0.25">
      <c r="B802" s="1"/>
      <c r="C802" s="1"/>
    </row>
    <row r="803" spans="2:3" x14ac:dyDescent="0.25">
      <c r="B803" s="1"/>
      <c r="C803" s="1"/>
    </row>
    <row r="804" spans="2:3" x14ac:dyDescent="0.25">
      <c r="B804" s="1"/>
      <c r="C804" s="1"/>
    </row>
    <row r="805" spans="2:3" x14ac:dyDescent="0.25">
      <c r="B805" s="1"/>
      <c r="C805" s="1"/>
    </row>
    <row r="806" spans="2:3" x14ac:dyDescent="0.25">
      <c r="B806" s="1"/>
      <c r="C806" s="1"/>
    </row>
    <row r="807" spans="2:3" x14ac:dyDescent="0.25">
      <c r="B807" s="1"/>
      <c r="C807" s="1"/>
    </row>
    <row r="808" spans="2:3" x14ac:dyDescent="0.25">
      <c r="B808" s="1"/>
      <c r="C808" s="1"/>
    </row>
    <row r="809" spans="2:3" x14ac:dyDescent="0.25">
      <c r="B809" s="1"/>
      <c r="C809" s="1"/>
    </row>
    <row r="810" spans="2:3" x14ac:dyDescent="0.25">
      <c r="B810" s="1"/>
      <c r="C810" s="1"/>
    </row>
    <row r="811" spans="2:3" x14ac:dyDescent="0.25">
      <c r="B811" s="1"/>
      <c r="C811" s="1"/>
    </row>
    <row r="812" spans="2:3" x14ac:dyDescent="0.25">
      <c r="B812" s="1"/>
      <c r="C812" s="1"/>
    </row>
    <row r="813" spans="2:3" x14ac:dyDescent="0.25">
      <c r="B813" s="1"/>
      <c r="C813" s="1"/>
    </row>
    <row r="814" spans="2:3" x14ac:dyDescent="0.25">
      <c r="B814" s="1"/>
      <c r="C814" s="1"/>
    </row>
    <row r="815" spans="2:3" x14ac:dyDescent="0.25">
      <c r="B815" s="1"/>
      <c r="C815" s="1"/>
    </row>
    <row r="816" spans="2:3" x14ac:dyDescent="0.25">
      <c r="B816" s="1"/>
      <c r="C816" s="1"/>
    </row>
    <row r="817" spans="2:3" x14ac:dyDescent="0.25">
      <c r="B817" s="1"/>
      <c r="C817" s="1"/>
    </row>
    <row r="818" spans="2:3" x14ac:dyDescent="0.25">
      <c r="B818" s="1"/>
      <c r="C818" s="1"/>
    </row>
    <row r="819" spans="2:3" x14ac:dyDescent="0.25">
      <c r="B819" s="1"/>
      <c r="C819" s="1"/>
    </row>
    <row r="820" spans="2:3" x14ac:dyDescent="0.25">
      <c r="B820" s="1"/>
      <c r="C820" s="1"/>
    </row>
    <row r="821" spans="2:3" x14ac:dyDescent="0.25">
      <c r="B821" s="1"/>
      <c r="C821" s="1"/>
    </row>
    <row r="822" spans="2:3" x14ac:dyDescent="0.25">
      <c r="B822" s="1"/>
      <c r="C822" s="1"/>
    </row>
    <row r="823" spans="2:3" x14ac:dyDescent="0.25">
      <c r="B823" s="1"/>
      <c r="C823" s="1"/>
    </row>
    <row r="824" spans="2:3" x14ac:dyDescent="0.25">
      <c r="B824" s="1"/>
      <c r="C824" s="1"/>
    </row>
    <row r="825" spans="2:3" x14ac:dyDescent="0.25">
      <c r="B825" s="1"/>
      <c r="C825" s="1"/>
    </row>
    <row r="826" spans="2:3" x14ac:dyDescent="0.25">
      <c r="B826" s="1"/>
      <c r="C826" s="1"/>
    </row>
    <row r="827" spans="2:3" x14ac:dyDescent="0.25">
      <c r="B827" s="1"/>
      <c r="C827" s="1"/>
    </row>
    <row r="828" spans="2:3" x14ac:dyDescent="0.25">
      <c r="B828" s="1"/>
      <c r="C828" s="1"/>
    </row>
    <row r="829" spans="2:3" x14ac:dyDescent="0.25">
      <c r="B829" s="1"/>
      <c r="C829" s="1"/>
    </row>
    <row r="830" spans="2:3" x14ac:dyDescent="0.25">
      <c r="B830" s="1"/>
      <c r="C830" s="1"/>
    </row>
    <row r="831" spans="2:3" x14ac:dyDescent="0.25">
      <c r="B831" s="1"/>
      <c r="C831" s="1"/>
    </row>
    <row r="832" spans="2:3" x14ac:dyDescent="0.25">
      <c r="B832" s="1"/>
      <c r="C832" s="1"/>
    </row>
    <row r="833" spans="2:3" x14ac:dyDescent="0.25">
      <c r="B833" s="1"/>
      <c r="C833" s="1"/>
    </row>
    <row r="834" spans="2:3" x14ac:dyDescent="0.25">
      <c r="B834" s="1"/>
      <c r="C834" s="1"/>
    </row>
    <row r="835" spans="2:3" x14ac:dyDescent="0.25">
      <c r="B835" s="1"/>
      <c r="C835" s="1"/>
    </row>
    <row r="836" spans="2:3" x14ac:dyDescent="0.25">
      <c r="B836" s="1"/>
      <c r="C836" s="1"/>
    </row>
    <row r="837" spans="2:3" x14ac:dyDescent="0.25">
      <c r="B837" s="1"/>
      <c r="C837" s="1"/>
    </row>
    <row r="838" spans="2:3" x14ac:dyDescent="0.25">
      <c r="B838" s="1"/>
      <c r="C838" s="1"/>
    </row>
    <row r="839" spans="2:3" x14ac:dyDescent="0.25">
      <c r="B839" s="1"/>
      <c r="C839" s="1"/>
    </row>
    <row r="840" spans="2:3" x14ac:dyDescent="0.25">
      <c r="B840" s="1"/>
      <c r="C840" s="1"/>
    </row>
    <row r="841" spans="2:3" x14ac:dyDescent="0.25">
      <c r="B841" s="1"/>
      <c r="C841" s="1"/>
    </row>
    <row r="842" spans="2:3" x14ac:dyDescent="0.25">
      <c r="B842" s="1"/>
      <c r="C842" s="1"/>
    </row>
    <row r="843" spans="2:3" x14ac:dyDescent="0.25">
      <c r="B843" s="1"/>
      <c r="C843" s="1"/>
    </row>
    <row r="844" spans="2:3" x14ac:dyDescent="0.25">
      <c r="B844" s="1"/>
      <c r="C844" s="1"/>
    </row>
    <row r="845" spans="2:3" x14ac:dyDescent="0.25">
      <c r="B845" s="1"/>
      <c r="C845" s="1"/>
    </row>
    <row r="846" spans="2:3" x14ac:dyDescent="0.25">
      <c r="B846" s="1"/>
      <c r="C846" s="1"/>
    </row>
    <row r="847" spans="2:3" x14ac:dyDescent="0.25">
      <c r="B847" s="1"/>
      <c r="C847" s="1"/>
    </row>
    <row r="848" spans="2:3" x14ac:dyDescent="0.25">
      <c r="B848" s="1"/>
      <c r="C848" s="1"/>
    </row>
    <row r="849" spans="2:3" x14ac:dyDescent="0.25">
      <c r="B849" s="1"/>
      <c r="C849" s="1"/>
    </row>
    <row r="850" spans="2:3" x14ac:dyDescent="0.25">
      <c r="B850" s="1"/>
      <c r="C850" s="1"/>
    </row>
    <row r="851" spans="2:3" x14ac:dyDescent="0.25">
      <c r="B851" s="1"/>
      <c r="C851" s="1"/>
    </row>
    <row r="852" spans="2:3" x14ac:dyDescent="0.25">
      <c r="B852" s="1"/>
      <c r="C852" s="1"/>
    </row>
    <row r="853" spans="2:3" x14ac:dyDescent="0.25">
      <c r="B853" s="1"/>
      <c r="C853" s="1"/>
    </row>
    <row r="854" spans="2:3" x14ac:dyDescent="0.25">
      <c r="B854" s="1"/>
      <c r="C854" s="1"/>
    </row>
    <row r="855" spans="2:3" x14ac:dyDescent="0.25">
      <c r="B855" s="1"/>
      <c r="C855" s="1"/>
    </row>
    <row r="856" spans="2:3" x14ac:dyDescent="0.25">
      <c r="B856" s="1"/>
      <c r="C856" s="1"/>
    </row>
    <row r="857" spans="2:3" x14ac:dyDescent="0.25">
      <c r="B857" s="1"/>
      <c r="C857" s="1"/>
    </row>
    <row r="858" spans="2:3" x14ac:dyDescent="0.25">
      <c r="B858" s="1"/>
      <c r="C858" s="1"/>
    </row>
    <row r="859" spans="2:3" x14ac:dyDescent="0.25">
      <c r="B859" s="1"/>
      <c r="C859" s="1"/>
    </row>
    <row r="860" spans="2:3" x14ac:dyDescent="0.25">
      <c r="B860" s="1"/>
      <c r="C860" s="1"/>
    </row>
    <row r="861" spans="2:3" x14ac:dyDescent="0.25">
      <c r="B861" s="1"/>
      <c r="C861" s="1"/>
    </row>
    <row r="862" spans="2:3" x14ac:dyDescent="0.25">
      <c r="B862" s="1"/>
      <c r="C862" s="1"/>
    </row>
    <row r="863" spans="2:3" x14ac:dyDescent="0.25">
      <c r="B863" s="1"/>
      <c r="C863" s="1"/>
    </row>
    <row r="864" spans="2:3" x14ac:dyDescent="0.25">
      <c r="B864" s="1"/>
      <c r="C864" s="1"/>
    </row>
    <row r="865" spans="2:3" x14ac:dyDescent="0.25">
      <c r="B865" s="1"/>
      <c r="C865" s="1"/>
    </row>
    <row r="866" spans="2:3" x14ac:dyDescent="0.25">
      <c r="B866" s="1"/>
      <c r="C866" s="1"/>
    </row>
    <row r="867" spans="2:3" x14ac:dyDescent="0.25">
      <c r="B867" s="1"/>
      <c r="C867" s="1"/>
    </row>
    <row r="868" spans="2:3" x14ac:dyDescent="0.25">
      <c r="B868" s="1"/>
      <c r="C868" s="1"/>
    </row>
    <row r="869" spans="2:3" x14ac:dyDescent="0.25">
      <c r="B869" s="1"/>
      <c r="C869" s="1"/>
    </row>
    <row r="870" spans="2:3" x14ac:dyDescent="0.25">
      <c r="B870" s="1"/>
      <c r="C870" s="1"/>
    </row>
    <row r="871" spans="2:3" x14ac:dyDescent="0.25">
      <c r="B871" s="1"/>
      <c r="C871" s="1"/>
    </row>
    <row r="872" spans="2:3" x14ac:dyDescent="0.25">
      <c r="B872" s="1"/>
      <c r="C872" s="1"/>
    </row>
    <row r="873" spans="2:3" x14ac:dyDescent="0.25">
      <c r="B873" s="1"/>
      <c r="C873" s="1"/>
    </row>
    <row r="874" spans="2:3" x14ac:dyDescent="0.25">
      <c r="B874" s="1"/>
      <c r="C874" s="1"/>
    </row>
    <row r="875" spans="2:3" x14ac:dyDescent="0.25">
      <c r="B875" s="1"/>
      <c r="C875" s="1"/>
    </row>
    <row r="876" spans="2:3" x14ac:dyDescent="0.25">
      <c r="B876" s="1"/>
      <c r="C876" s="1"/>
    </row>
    <row r="877" spans="2:3" x14ac:dyDescent="0.25">
      <c r="B877" s="1"/>
      <c r="C877" s="1"/>
    </row>
    <row r="878" spans="2:3" x14ac:dyDescent="0.25">
      <c r="B878" s="1"/>
      <c r="C878" s="1"/>
    </row>
    <row r="879" spans="2:3" x14ac:dyDescent="0.25">
      <c r="B879" s="1"/>
      <c r="C879" s="1"/>
    </row>
    <row r="880" spans="2:3" x14ac:dyDescent="0.25">
      <c r="B880" s="1"/>
      <c r="C880" s="1"/>
    </row>
    <row r="881" spans="2:3" x14ac:dyDescent="0.25">
      <c r="B881" s="1"/>
      <c r="C881" s="1"/>
    </row>
    <row r="882" spans="2:3" x14ac:dyDescent="0.25">
      <c r="B882" s="1"/>
      <c r="C882" s="1"/>
    </row>
    <row r="883" spans="2:3" x14ac:dyDescent="0.25">
      <c r="B883" s="1"/>
      <c r="C883" s="1"/>
    </row>
    <row r="884" spans="2:3" x14ac:dyDescent="0.25">
      <c r="B884" s="1"/>
      <c r="C884" s="1"/>
    </row>
    <row r="885" spans="2:3" x14ac:dyDescent="0.25">
      <c r="B885" s="1"/>
      <c r="C885" s="1"/>
    </row>
    <row r="886" spans="2:3" x14ac:dyDescent="0.25">
      <c r="B886" s="1"/>
      <c r="C886" s="1"/>
    </row>
    <row r="887" spans="2:3" x14ac:dyDescent="0.25">
      <c r="B887" s="1"/>
      <c r="C887" s="1"/>
    </row>
    <row r="888" spans="2:3" x14ac:dyDescent="0.25">
      <c r="B888" s="1"/>
      <c r="C888" s="1"/>
    </row>
    <row r="889" spans="2:3" x14ac:dyDescent="0.25">
      <c r="B889" s="1"/>
      <c r="C889" s="1"/>
    </row>
    <row r="890" spans="2:3" x14ac:dyDescent="0.25">
      <c r="B890" s="1"/>
      <c r="C890" s="1"/>
    </row>
    <row r="891" spans="2:3" x14ac:dyDescent="0.25">
      <c r="B891" s="1"/>
      <c r="C891" s="1"/>
    </row>
    <row r="892" spans="2:3" x14ac:dyDescent="0.25">
      <c r="B892" s="1"/>
      <c r="C892" s="1"/>
    </row>
    <row r="893" spans="2:3" x14ac:dyDescent="0.25">
      <c r="B893" s="1"/>
      <c r="C893" s="1"/>
    </row>
    <row r="894" spans="2:3" x14ac:dyDescent="0.25">
      <c r="B894" s="1"/>
      <c r="C894" s="1"/>
    </row>
    <row r="895" spans="2:3" x14ac:dyDescent="0.25">
      <c r="B895" s="1"/>
      <c r="C895" s="1"/>
    </row>
    <row r="896" spans="2:3" x14ac:dyDescent="0.25">
      <c r="B896" s="1"/>
      <c r="C896" s="1"/>
    </row>
    <row r="897" spans="2:3" x14ac:dyDescent="0.25">
      <c r="B897" s="1"/>
      <c r="C897" s="1"/>
    </row>
    <row r="898" spans="2:3" x14ac:dyDescent="0.25">
      <c r="B898" s="1"/>
      <c r="C898" s="1"/>
    </row>
    <row r="899" spans="2:3" x14ac:dyDescent="0.25">
      <c r="B899" s="1"/>
      <c r="C899" s="1"/>
    </row>
    <row r="900" spans="2:3" x14ac:dyDescent="0.25">
      <c r="B900" s="1"/>
      <c r="C900" s="1"/>
    </row>
    <row r="901" spans="2:3" x14ac:dyDescent="0.25">
      <c r="B901" s="1"/>
      <c r="C901" s="1"/>
    </row>
    <row r="902" spans="2:3" x14ac:dyDescent="0.25">
      <c r="B902" s="1"/>
      <c r="C902" s="1"/>
    </row>
    <row r="903" spans="2:3" x14ac:dyDescent="0.25">
      <c r="B903" s="1"/>
      <c r="C903" s="1"/>
    </row>
    <row r="904" spans="2:3" x14ac:dyDescent="0.25">
      <c r="B904" s="1"/>
      <c r="C904" s="1"/>
    </row>
    <row r="905" spans="2:3" x14ac:dyDescent="0.25">
      <c r="B905" s="1"/>
      <c r="C905" s="1"/>
    </row>
    <row r="906" spans="2:3" x14ac:dyDescent="0.25">
      <c r="B906" s="1"/>
      <c r="C906" s="1"/>
    </row>
    <row r="907" spans="2:3" x14ac:dyDescent="0.25">
      <c r="B907" s="1"/>
      <c r="C907" s="1"/>
    </row>
    <row r="908" spans="2:3" x14ac:dyDescent="0.25">
      <c r="B908" s="1"/>
      <c r="C908" s="1"/>
    </row>
    <row r="909" spans="2:3" x14ac:dyDescent="0.25">
      <c r="B909" s="1"/>
      <c r="C909" s="1"/>
    </row>
    <row r="910" spans="2:3" x14ac:dyDescent="0.25">
      <c r="B910" s="1"/>
      <c r="C910" s="1"/>
    </row>
    <row r="911" spans="2:3" x14ac:dyDescent="0.25">
      <c r="B911" s="1"/>
      <c r="C911" s="1"/>
    </row>
    <row r="912" spans="2:3" x14ac:dyDescent="0.25">
      <c r="B912" s="1"/>
      <c r="C912" s="1"/>
    </row>
    <row r="913" spans="2:3" x14ac:dyDescent="0.25">
      <c r="B913" s="1"/>
      <c r="C913" s="1"/>
    </row>
    <row r="914" spans="2:3" x14ac:dyDescent="0.25">
      <c r="B914" s="1"/>
      <c r="C914" s="1"/>
    </row>
    <row r="915" spans="2:3" x14ac:dyDescent="0.25">
      <c r="B915" s="1"/>
      <c r="C915" s="1"/>
    </row>
    <row r="916" spans="2:3" x14ac:dyDescent="0.25">
      <c r="B916" s="1"/>
      <c r="C916" s="1"/>
    </row>
    <row r="917" spans="2:3" x14ac:dyDescent="0.25">
      <c r="B917" s="1"/>
      <c r="C917" s="1"/>
    </row>
    <row r="918" spans="2:3" x14ac:dyDescent="0.25">
      <c r="B918" s="1"/>
      <c r="C918" s="1"/>
    </row>
    <row r="919" spans="2:3" x14ac:dyDescent="0.25">
      <c r="B919" s="1"/>
      <c r="C919" s="1"/>
    </row>
    <row r="920" spans="2:3" x14ac:dyDescent="0.25">
      <c r="B920" s="1"/>
      <c r="C920" s="1"/>
    </row>
    <row r="921" spans="2:3" x14ac:dyDescent="0.25">
      <c r="B921" s="1"/>
      <c r="C921" s="1"/>
    </row>
    <row r="922" spans="2:3" x14ac:dyDescent="0.25">
      <c r="B922" s="1"/>
      <c r="C922" s="1"/>
    </row>
    <row r="923" spans="2:3" x14ac:dyDescent="0.25">
      <c r="B923" s="1"/>
      <c r="C923" s="1"/>
    </row>
    <row r="924" spans="2:3" x14ac:dyDescent="0.25">
      <c r="B924" s="1"/>
      <c r="C924" s="1"/>
    </row>
    <row r="925" spans="2:3" x14ac:dyDescent="0.25">
      <c r="B925" s="1"/>
      <c r="C925" s="1"/>
    </row>
    <row r="926" spans="2:3" x14ac:dyDescent="0.25">
      <c r="B926" s="1"/>
      <c r="C926" s="1"/>
    </row>
    <row r="927" spans="2:3" x14ac:dyDescent="0.25">
      <c r="B927" s="1"/>
      <c r="C927" s="1"/>
    </row>
    <row r="928" spans="2:3" x14ac:dyDescent="0.25">
      <c r="B928" s="1"/>
      <c r="C928" s="1"/>
    </row>
    <row r="929" spans="2:3" x14ac:dyDescent="0.25">
      <c r="B929" s="1"/>
      <c r="C929" s="1"/>
    </row>
    <row r="930" spans="2:3" x14ac:dyDescent="0.25">
      <c r="B930" s="1"/>
      <c r="C930" s="1"/>
    </row>
    <row r="931" spans="2:3" x14ac:dyDescent="0.25">
      <c r="B931" s="1"/>
      <c r="C931" s="1"/>
    </row>
    <row r="932" spans="2:3" x14ac:dyDescent="0.25">
      <c r="B932" s="1"/>
      <c r="C932" s="1"/>
    </row>
    <row r="933" spans="2:3" x14ac:dyDescent="0.25">
      <c r="B933" s="1"/>
      <c r="C933" s="1"/>
    </row>
    <row r="934" spans="2:3" x14ac:dyDescent="0.25">
      <c r="B934" s="1"/>
      <c r="C934" s="1"/>
    </row>
    <row r="935" spans="2:3" x14ac:dyDescent="0.25">
      <c r="B935" s="1"/>
      <c r="C935" s="1"/>
    </row>
    <row r="936" spans="2:3" x14ac:dyDescent="0.25">
      <c r="B936" s="1"/>
      <c r="C936" s="1"/>
    </row>
    <row r="937" spans="2:3" x14ac:dyDescent="0.25">
      <c r="B937" s="1"/>
      <c r="C937" s="1"/>
    </row>
    <row r="938" spans="2:3" x14ac:dyDescent="0.25">
      <c r="B938" s="1"/>
      <c r="C938" s="1"/>
    </row>
    <row r="939" spans="2:3" x14ac:dyDescent="0.25">
      <c r="B939" s="1"/>
      <c r="C939" s="1"/>
    </row>
    <row r="940" spans="2:3" x14ac:dyDescent="0.25">
      <c r="B940" s="1"/>
      <c r="C940" s="1"/>
    </row>
    <row r="941" spans="2:3" x14ac:dyDescent="0.25">
      <c r="B941" s="1"/>
      <c r="C941" s="1"/>
    </row>
    <row r="942" spans="2:3" x14ac:dyDescent="0.25">
      <c r="B942" s="1"/>
      <c r="C942" s="1"/>
    </row>
    <row r="943" spans="2:3" x14ac:dyDescent="0.25">
      <c r="B943" s="1"/>
      <c r="C943" s="1"/>
    </row>
    <row r="944" spans="2:3" x14ac:dyDescent="0.25">
      <c r="B944" s="1"/>
      <c r="C944" s="1"/>
    </row>
    <row r="945" spans="2:3" x14ac:dyDescent="0.25">
      <c r="B945" s="1"/>
      <c r="C945" s="1"/>
    </row>
    <row r="946" spans="2:3" x14ac:dyDescent="0.25">
      <c r="B946" s="1"/>
      <c r="C946" s="1"/>
    </row>
    <row r="947" spans="2:3" x14ac:dyDescent="0.25">
      <c r="B947" s="1"/>
      <c r="C947" s="1"/>
    </row>
    <row r="948" spans="2:3" x14ac:dyDescent="0.25">
      <c r="B948" s="1"/>
      <c r="C948" s="1"/>
    </row>
    <row r="949" spans="2:3" x14ac:dyDescent="0.25">
      <c r="B949" s="1"/>
      <c r="C949" s="1"/>
    </row>
    <row r="950" spans="2:3" x14ac:dyDescent="0.25">
      <c r="B950" s="1"/>
      <c r="C950" s="1"/>
    </row>
    <row r="951" spans="2:3" x14ac:dyDescent="0.25">
      <c r="B951" s="1"/>
      <c r="C951" s="1"/>
    </row>
    <row r="952" spans="2:3" x14ac:dyDescent="0.25">
      <c r="B952" s="1"/>
      <c r="C952" s="1"/>
    </row>
    <row r="953" spans="2:3" x14ac:dyDescent="0.25">
      <c r="B953" s="1"/>
      <c r="C953" s="1"/>
    </row>
    <row r="954" spans="2:3" x14ac:dyDescent="0.25">
      <c r="B954" s="1"/>
      <c r="C954" s="1"/>
    </row>
    <row r="955" spans="2:3" x14ac:dyDescent="0.25">
      <c r="B955" s="1"/>
      <c r="C955" s="1"/>
    </row>
    <row r="956" spans="2:3" x14ac:dyDescent="0.25">
      <c r="B956" s="1"/>
      <c r="C956" s="1"/>
    </row>
    <row r="957" spans="2:3" x14ac:dyDescent="0.25">
      <c r="B957" s="1"/>
      <c r="C957" s="1"/>
    </row>
    <row r="958" spans="2:3" x14ac:dyDescent="0.25">
      <c r="B958" s="1"/>
      <c r="C958" s="1"/>
    </row>
    <row r="959" spans="2:3" x14ac:dyDescent="0.25">
      <c r="B959" s="1"/>
      <c r="C959" s="1"/>
    </row>
    <row r="960" spans="2:3" x14ac:dyDescent="0.25">
      <c r="B960" s="1"/>
      <c r="C960" s="1"/>
    </row>
    <row r="961" spans="2:3" x14ac:dyDescent="0.25">
      <c r="B961" s="1"/>
      <c r="C961" s="1"/>
    </row>
    <row r="962" spans="2:3" x14ac:dyDescent="0.25">
      <c r="B962" s="1"/>
      <c r="C962" s="1"/>
    </row>
    <row r="963" spans="2:3" x14ac:dyDescent="0.25">
      <c r="B963" s="1"/>
      <c r="C963" s="1"/>
    </row>
  </sheetData>
  <mergeCells count="9">
    <mergeCell ref="A52:A69"/>
    <mergeCell ref="B54:B68"/>
    <mergeCell ref="A71:A81"/>
    <mergeCell ref="A1:B1"/>
    <mergeCell ref="F1:G1"/>
    <mergeCell ref="A3:A14"/>
    <mergeCell ref="A18:A29"/>
    <mergeCell ref="A33:A50"/>
    <mergeCell ref="B35:B49"/>
  </mergeCells>
  <printOptions horizontalCentered="1" verticalCentered="1" gridLines="1"/>
  <pageMargins left="0" right="0" top="0.25" bottom="0.25" header="0.15" footer="0.15"/>
  <pageSetup scale="72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6E98B-5283-47AE-AF82-9C5661AAF0E0}">
  <sheetPr>
    <pageSetUpPr fitToPage="1"/>
  </sheetPr>
  <dimension ref="A1:H960"/>
  <sheetViews>
    <sheetView topLeftCell="A26" zoomScaleNormal="100" workbookViewId="0">
      <selection activeCell="F32" sqref="F32"/>
    </sheetView>
  </sheetViews>
  <sheetFormatPr defaultColWidth="8.7109375" defaultRowHeight="15" x14ac:dyDescent="0.25"/>
  <cols>
    <col min="1" max="1" width="14.85546875" style="1" customWidth="1"/>
    <col min="2" max="2" width="34.7109375" style="2" customWidth="1"/>
    <col min="3" max="3" width="32.85546875" style="3" bestFit="1" customWidth="1"/>
    <col min="4" max="4" width="19.5703125" style="1" customWidth="1"/>
    <col min="5" max="5" width="14.42578125" style="1" customWidth="1"/>
    <col min="6" max="6" width="13.140625" style="1" customWidth="1"/>
    <col min="7" max="7" width="14.5703125" style="1" bestFit="1" customWidth="1"/>
  </cols>
  <sheetData>
    <row r="1" spans="1:8" ht="36.75" customHeight="1" x14ac:dyDescent="0.25">
      <c r="A1" s="234" t="s">
        <v>59</v>
      </c>
      <c r="B1" s="235"/>
      <c r="C1" s="236"/>
      <c r="D1" s="236"/>
      <c r="E1" s="236"/>
      <c r="F1" s="236"/>
      <c r="G1" s="237"/>
      <c r="H1" s="6"/>
    </row>
    <row r="2" spans="1:8" ht="37.5" x14ac:dyDescent="0.25">
      <c r="A2" s="7" t="s">
        <v>27</v>
      </c>
      <c r="B2" s="8" t="s">
        <v>0</v>
      </c>
      <c r="C2" s="9" t="s">
        <v>1</v>
      </c>
      <c r="D2" s="10" t="s">
        <v>25</v>
      </c>
      <c r="E2" s="10" t="s">
        <v>7</v>
      </c>
      <c r="F2" s="11" t="s">
        <v>6</v>
      </c>
      <c r="G2" s="10" t="s">
        <v>2</v>
      </c>
      <c r="H2" s="6"/>
    </row>
    <row r="3" spans="1:8" ht="56.25" x14ac:dyDescent="0.3">
      <c r="A3" s="225" t="s">
        <v>60</v>
      </c>
      <c r="B3" s="76" t="s">
        <v>64</v>
      </c>
      <c r="C3" s="13"/>
      <c r="D3" s="77" t="s">
        <v>42</v>
      </c>
      <c r="E3" s="15"/>
      <c r="F3" s="16"/>
      <c r="G3" s="15"/>
      <c r="H3" s="6"/>
    </row>
    <row r="4" spans="1:8" ht="18.75" customHeight="1" x14ac:dyDescent="0.3">
      <c r="A4" s="226"/>
      <c r="B4" s="17"/>
      <c r="C4" s="13" t="s">
        <v>16</v>
      </c>
      <c r="D4" s="18"/>
      <c r="E4" s="19"/>
      <c r="F4" s="60">
        <v>53.24</v>
      </c>
      <c r="G4" s="62">
        <f>SUM(E4*F4)</f>
        <v>0</v>
      </c>
      <c r="H4" s="6"/>
    </row>
    <row r="5" spans="1:8" ht="18.75" x14ac:dyDescent="0.3">
      <c r="A5" s="226"/>
      <c r="B5" s="17"/>
      <c r="C5" s="22" t="s">
        <v>17</v>
      </c>
      <c r="D5" s="18"/>
      <c r="E5" s="19"/>
      <c r="F5" s="60">
        <v>53.24</v>
      </c>
      <c r="G5" s="62">
        <f>SUM(E5*F5)</f>
        <v>0</v>
      </c>
      <c r="H5" s="6"/>
    </row>
    <row r="6" spans="1:8" ht="18.75" x14ac:dyDescent="0.3">
      <c r="A6" s="226"/>
      <c r="B6" s="23" t="s">
        <v>24</v>
      </c>
      <c r="C6" s="22" t="s">
        <v>18</v>
      </c>
      <c r="D6" s="18"/>
      <c r="E6" s="19"/>
      <c r="F6" s="60">
        <v>53.24</v>
      </c>
      <c r="G6" s="62">
        <f>SUM(E6*F6)</f>
        <v>0</v>
      </c>
      <c r="H6" s="6"/>
    </row>
    <row r="7" spans="1:8" ht="18.75" x14ac:dyDescent="0.3">
      <c r="A7" s="226"/>
      <c r="B7" s="23"/>
      <c r="C7" s="22" t="s">
        <v>19</v>
      </c>
      <c r="D7" s="18"/>
      <c r="E7" s="19"/>
      <c r="F7" s="60">
        <v>53.24</v>
      </c>
      <c r="G7" s="62">
        <f t="shared" ref="G7:G14" si="0">SUM(E7*F7)</f>
        <v>0</v>
      </c>
      <c r="H7" s="6"/>
    </row>
    <row r="8" spans="1:8" ht="18.75" x14ac:dyDescent="0.3">
      <c r="A8" s="226"/>
      <c r="B8" s="24"/>
      <c r="C8" s="22" t="s">
        <v>20</v>
      </c>
      <c r="D8" s="18"/>
      <c r="E8" s="19"/>
      <c r="F8" s="60">
        <v>53.24</v>
      </c>
      <c r="G8" s="62">
        <f t="shared" si="0"/>
        <v>0</v>
      </c>
      <c r="H8" s="6"/>
    </row>
    <row r="9" spans="1:8" ht="18.75" x14ac:dyDescent="0.3">
      <c r="A9" s="226"/>
      <c r="B9" s="24"/>
      <c r="C9" s="22" t="s">
        <v>21</v>
      </c>
      <c r="D9" s="18"/>
      <c r="E9" s="19"/>
      <c r="F9" s="60">
        <v>53.24</v>
      </c>
      <c r="G9" s="62">
        <f t="shared" si="0"/>
        <v>0</v>
      </c>
      <c r="H9" s="6"/>
    </row>
    <row r="10" spans="1:8" ht="18.75" x14ac:dyDescent="0.3">
      <c r="A10" s="226"/>
      <c r="B10" s="24"/>
      <c r="C10" s="22" t="s">
        <v>22</v>
      </c>
      <c r="D10" s="18"/>
      <c r="E10" s="19"/>
      <c r="F10" s="60">
        <v>53.24</v>
      </c>
      <c r="G10" s="62">
        <f t="shared" si="0"/>
        <v>0</v>
      </c>
      <c r="H10" s="6"/>
    </row>
    <row r="11" spans="1:8" ht="18.75" x14ac:dyDescent="0.3">
      <c r="A11" s="226"/>
      <c r="B11" s="24"/>
      <c r="C11" s="22" t="s">
        <v>23</v>
      </c>
      <c r="D11" s="25"/>
      <c r="E11" s="26"/>
      <c r="F11" s="60">
        <v>53.24</v>
      </c>
      <c r="G11" s="62">
        <f t="shared" si="0"/>
        <v>0</v>
      </c>
      <c r="H11" s="6"/>
    </row>
    <row r="12" spans="1:8" ht="18.75" x14ac:dyDescent="0.3">
      <c r="A12" s="226"/>
      <c r="B12" s="24"/>
      <c r="C12" s="27" t="s">
        <v>40</v>
      </c>
      <c r="D12" s="25"/>
      <c r="E12" s="26"/>
      <c r="F12" s="60">
        <v>53.24</v>
      </c>
      <c r="G12" s="62">
        <f t="shared" si="0"/>
        <v>0</v>
      </c>
      <c r="H12" s="6"/>
    </row>
    <row r="13" spans="1:8" ht="18.75" x14ac:dyDescent="0.3">
      <c r="A13" s="226"/>
      <c r="B13" s="24"/>
      <c r="C13" s="27" t="s">
        <v>44</v>
      </c>
      <c r="D13" s="25"/>
      <c r="E13" s="26"/>
      <c r="F13" s="60">
        <v>53.24</v>
      </c>
      <c r="G13" s="62">
        <f t="shared" si="0"/>
        <v>0</v>
      </c>
      <c r="H13" s="6"/>
    </row>
    <row r="14" spans="1:8" ht="18.75" x14ac:dyDescent="0.3">
      <c r="A14" s="226"/>
      <c r="B14" s="24"/>
      <c r="C14" s="22" t="s">
        <v>43</v>
      </c>
      <c r="D14" s="25"/>
      <c r="E14" s="26"/>
      <c r="F14" s="60">
        <v>53.24</v>
      </c>
      <c r="G14" s="62">
        <f t="shared" si="0"/>
        <v>0</v>
      </c>
      <c r="H14" s="6"/>
    </row>
    <row r="15" spans="1:8" ht="18.75" x14ac:dyDescent="0.3">
      <c r="A15" s="28"/>
      <c r="B15" s="32"/>
      <c r="C15" s="29"/>
      <c r="D15" s="33"/>
      <c r="E15" s="34">
        <f>SUM(E4:E14)</f>
        <v>0</v>
      </c>
      <c r="F15" s="20"/>
      <c r="G15" s="64">
        <f>SUM(G4:G14)</f>
        <v>0</v>
      </c>
      <c r="H15" s="6"/>
    </row>
    <row r="16" spans="1:8" ht="37.5" x14ac:dyDescent="0.25">
      <c r="A16" s="7" t="s">
        <v>27</v>
      </c>
      <c r="B16" s="8" t="s">
        <v>0</v>
      </c>
      <c r="C16" s="9" t="s">
        <v>1</v>
      </c>
      <c r="D16" s="10" t="s">
        <v>25</v>
      </c>
      <c r="E16" s="10" t="s">
        <v>7</v>
      </c>
      <c r="F16" s="11" t="s">
        <v>6</v>
      </c>
      <c r="G16" s="71" t="s">
        <v>2</v>
      </c>
      <c r="H16" s="6"/>
    </row>
    <row r="17" spans="1:8" ht="75" x14ac:dyDescent="0.3">
      <c r="A17" s="225" t="s">
        <v>60</v>
      </c>
      <c r="B17" s="76" t="s">
        <v>63</v>
      </c>
      <c r="C17" s="13"/>
      <c r="D17" s="14" t="s">
        <v>62</v>
      </c>
      <c r="E17" s="15"/>
      <c r="F17" s="16"/>
      <c r="G17" s="72"/>
      <c r="H17" s="6"/>
    </row>
    <row r="18" spans="1:8" ht="18.75" customHeight="1" x14ac:dyDescent="0.3">
      <c r="A18" s="226"/>
      <c r="B18" s="23" t="s">
        <v>24</v>
      </c>
      <c r="C18" s="13" t="s">
        <v>16</v>
      </c>
      <c r="D18" s="18"/>
      <c r="E18" s="19"/>
      <c r="F18" s="60">
        <v>26.24</v>
      </c>
      <c r="G18" s="62">
        <f>SUM(E18*F18)</f>
        <v>0</v>
      </c>
      <c r="H18" s="6"/>
    </row>
    <row r="19" spans="1:8" ht="18.75" x14ac:dyDescent="0.3">
      <c r="A19" s="226"/>
      <c r="B19" s="17"/>
      <c r="C19" s="22" t="s">
        <v>17</v>
      </c>
      <c r="D19" s="18"/>
      <c r="E19" s="19"/>
      <c r="F19" s="60">
        <v>26.24</v>
      </c>
      <c r="G19" s="62">
        <f>SUM(E19*F19)</f>
        <v>0</v>
      </c>
      <c r="H19" s="6"/>
    </row>
    <row r="20" spans="1:8" ht="18.75" x14ac:dyDescent="0.3">
      <c r="A20" s="226"/>
      <c r="B20" s="23"/>
      <c r="C20" s="22" t="s">
        <v>18</v>
      </c>
      <c r="D20" s="18"/>
      <c r="E20" s="19"/>
      <c r="F20" s="60">
        <v>26.24</v>
      </c>
      <c r="G20" s="62">
        <f>SUM(E20*F20)</f>
        <v>0</v>
      </c>
      <c r="H20" s="6"/>
    </row>
    <row r="21" spans="1:8" ht="18.75" x14ac:dyDescent="0.3">
      <c r="A21" s="226"/>
      <c r="B21" s="23"/>
      <c r="C21" s="22" t="s">
        <v>19</v>
      </c>
      <c r="D21" s="18"/>
      <c r="E21" s="19"/>
      <c r="F21" s="60">
        <v>26.24</v>
      </c>
      <c r="G21" s="62">
        <f t="shared" ref="G21:G28" si="1">SUM(E21*F21)</f>
        <v>0</v>
      </c>
      <c r="H21" s="6"/>
    </row>
    <row r="22" spans="1:8" ht="18.75" x14ac:dyDescent="0.3">
      <c r="A22" s="226"/>
      <c r="B22" s="24"/>
      <c r="C22" s="22" t="s">
        <v>20</v>
      </c>
      <c r="D22" s="18"/>
      <c r="E22" s="19"/>
      <c r="F22" s="60">
        <v>26.24</v>
      </c>
      <c r="G22" s="62">
        <f t="shared" si="1"/>
        <v>0</v>
      </c>
      <c r="H22" s="6"/>
    </row>
    <row r="23" spans="1:8" ht="18.75" x14ac:dyDescent="0.3">
      <c r="A23" s="226"/>
      <c r="B23" s="32"/>
      <c r="C23" s="22" t="s">
        <v>21</v>
      </c>
      <c r="D23" s="18"/>
      <c r="E23" s="19"/>
      <c r="F23" s="60">
        <v>26.24</v>
      </c>
      <c r="G23" s="62">
        <f>SUM(E23*F23)</f>
        <v>0</v>
      </c>
      <c r="H23" s="6"/>
    </row>
    <row r="24" spans="1:8" ht="18.75" x14ac:dyDescent="0.3">
      <c r="A24" s="226"/>
      <c r="B24" s="32"/>
      <c r="C24" s="22" t="s">
        <v>22</v>
      </c>
      <c r="D24" s="18"/>
      <c r="E24" s="19"/>
      <c r="F24" s="60">
        <v>26.24</v>
      </c>
      <c r="G24" s="62">
        <f t="shared" si="1"/>
        <v>0</v>
      </c>
      <c r="H24" s="6"/>
    </row>
    <row r="25" spans="1:8" ht="18.75" x14ac:dyDescent="0.3">
      <c r="A25" s="226"/>
      <c r="B25" s="32"/>
      <c r="C25" s="22" t="s">
        <v>23</v>
      </c>
      <c r="D25" s="35"/>
      <c r="E25" s="19"/>
      <c r="F25" s="60">
        <v>26.24</v>
      </c>
      <c r="G25" s="62">
        <f t="shared" si="1"/>
        <v>0</v>
      </c>
      <c r="H25" s="6"/>
    </row>
    <row r="26" spans="1:8" ht="18.75" x14ac:dyDescent="0.3">
      <c r="A26" s="226"/>
      <c r="B26" s="32"/>
      <c r="C26" s="27" t="s">
        <v>40</v>
      </c>
      <c r="D26" s="36"/>
      <c r="E26" s="79"/>
      <c r="F26" s="60">
        <v>26.24</v>
      </c>
      <c r="G26" s="62">
        <f t="shared" si="1"/>
        <v>0</v>
      </c>
      <c r="H26" s="6"/>
    </row>
    <row r="27" spans="1:8" ht="18.75" x14ac:dyDescent="0.3">
      <c r="A27" s="226"/>
      <c r="B27" s="32"/>
      <c r="C27" s="27" t="s">
        <v>44</v>
      </c>
      <c r="D27" s="36"/>
      <c r="E27" s="79"/>
      <c r="F27" s="60">
        <v>26.24</v>
      </c>
      <c r="G27" s="62">
        <f t="shared" si="1"/>
        <v>0</v>
      </c>
      <c r="H27" s="6"/>
    </row>
    <row r="28" spans="1:8" ht="18.75" x14ac:dyDescent="0.3">
      <c r="A28" s="226"/>
      <c r="B28" s="32"/>
      <c r="C28" s="22" t="s">
        <v>43</v>
      </c>
      <c r="D28" s="36"/>
      <c r="E28" s="79"/>
      <c r="F28" s="60">
        <v>26.24</v>
      </c>
      <c r="G28" s="62">
        <f t="shared" si="1"/>
        <v>0</v>
      </c>
      <c r="H28" s="6"/>
    </row>
    <row r="29" spans="1:8" ht="18.75" x14ac:dyDescent="0.3">
      <c r="A29" s="28"/>
      <c r="B29" s="32"/>
      <c r="C29" s="29"/>
      <c r="D29" s="33"/>
      <c r="E29" s="34">
        <f>SUM(E18:E28)</f>
        <v>0</v>
      </c>
      <c r="F29" s="20"/>
      <c r="G29" s="64">
        <f>SUM(G18:G28)</f>
        <v>0</v>
      </c>
      <c r="H29" s="6"/>
    </row>
    <row r="30" spans="1:8" ht="37.5" x14ac:dyDescent="0.25">
      <c r="A30" s="7" t="s">
        <v>27</v>
      </c>
      <c r="B30" s="8" t="s">
        <v>0</v>
      </c>
      <c r="C30" s="10" t="s">
        <v>1</v>
      </c>
      <c r="D30" s="10" t="s">
        <v>25</v>
      </c>
      <c r="E30" s="10" t="s">
        <v>7</v>
      </c>
      <c r="F30" s="11" t="s">
        <v>6</v>
      </c>
      <c r="G30" s="71" t="s">
        <v>2</v>
      </c>
      <c r="H30" s="6"/>
    </row>
    <row r="31" spans="1:8" ht="75" x14ac:dyDescent="0.3">
      <c r="A31" s="225" t="s">
        <v>60</v>
      </c>
      <c r="B31" s="76" t="s">
        <v>61</v>
      </c>
      <c r="C31" s="37"/>
      <c r="D31" s="14" t="s">
        <v>62</v>
      </c>
      <c r="E31" s="37"/>
      <c r="F31" s="37"/>
      <c r="G31" s="73"/>
      <c r="H31" s="6"/>
    </row>
    <row r="32" spans="1:8" ht="18.75" x14ac:dyDescent="0.3">
      <c r="A32" s="226"/>
      <c r="B32" s="12"/>
      <c r="C32" s="13" t="s">
        <v>45</v>
      </c>
      <c r="D32" s="25"/>
      <c r="E32" s="26"/>
      <c r="F32" s="61">
        <v>31.49</v>
      </c>
      <c r="G32" s="74">
        <f>SUM(E32*F32)</f>
        <v>0</v>
      </c>
      <c r="H32" s="6"/>
    </row>
    <row r="33" spans="1:8" ht="18.75" x14ac:dyDescent="0.3">
      <c r="A33" s="226"/>
      <c r="B33" s="228" t="s">
        <v>41</v>
      </c>
      <c r="C33" s="38" t="s">
        <v>34</v>
      </c>
      <c r="D33" s="25"/>
      <c r="E33" s="26"/>
      <c r="F33" s="61"/>
      <c r="G33" s="75"/>
      <c r="H33" s="6"/>
    </row>
    <row r="34" spans="1:8" ht="18.75" x14ac:dyDescent="0.3">
      <c r="A34" s="226"/>
      <c r="B34" s="229"/>
      <c r="C34" s="13" t="s">
        <v>9</v>
      </c>
      <c r="D34" s="25"/>
      <c r="E34" s="26"/>
      <c r="F34" s="61">
        <v>31.49</v>
      </c>
      <c r="G34" s="75">
        <f>SUM(E34*F34)</f>
        <v>0</v>
      </c>
      <c r="H34" s="6"/>
    </row>
    <row r="35" spans="1:8" ht="18.75" x14ac:dyDescent="0.3">
      <c r="A35" s="226"/>
      <c r="B35" s="229"/>
      <c r="C35" s="38" t="s">
        <v>34</v>
      </c>
      <c r="D35" s="25"/>
      <c r="E35" s="26"/>
      <c r="F35" s="61"/>
      <c r="G35" s="75"/>
      <c r="H35" s="6"/>
    </row>
    <row r="36" spans="1:8" ht="18.75" x14ac:dyDescent="0.3">
      <c r="A36" s="226"/>
      <c r="B36" s="229"/>
      <c r="C36" s="22" t="s">
        <v>10</v>
      </c>
      <c r="D36" s="25"/>
      <c r="E36" s="26"/>
      <c r="F36" s="61">
        <v>31.49</v>
      </c>
      <c r="G36" s="75">
        <f>SUM(E36*F36)</f>
        <v>0</v>
      </c>
      <c r="H36" s="6"/>
    </row>
    <row r="37" spans="1:8" ht="18.75" x14ac:dyDescent="0.3">
      <c r="A37" s="226"/>
      <c r="B37" s="229"/>
      <c r="C37" s="38" t="s">
        <v>34</v>
      </c>
      <c r="D37" s="25"/>
      <c r="E37" s="26"/>
      <c r="F37" s="61"/>
      <c r="G37" s="75"/>
      <c r="H37" s="6"/>
    </row>
    <row r="38" spans="1:8" ht="18.75" x14ac:dyDescent="0.3">
      <c r="A38" s="226"/>
      <c r="B38" s="229"/>
      <c r="C38" s="22" t="s">
        <v>11</v>
      </c>
      <c r="D38" s="25"/>
      <c r="E38" s="26"/>
      <c r="F38" s="61">
        <v>31.49</v>
      </c>
      <c r="G38" s="74">
        <f t="shared" ref="G38" si="2">SUM(E38*F38)</f>
        <v>0</v>
      </c>
      <c r="H38" s="6"/>
    </row>
    <row r="39" spans="1:8" ht="18.75" x14ac:dyDescent="0.3">
      <c r="A39" s="226"/>
      <c r="B39" s="229"/>
      <c r="C39" s="38" t="s">
        <v>34</v>
      </c>
      <c r="D39" s="25"/>
      <c r="E39" s="26"/>
      <c r="F39" s="61"/>
      <c r="G39" s="75"/>
      <c r="H39" s="6"/>
    </row>
    <row r="40" spans="1:8" ht="18.75" x14ac:dyDescent="0.3">
      <c r="A40" s="226"/>
      <c r="B40" s="229"/>
      <c r="C40" s="22" t="s">
        <v>12</v>
      </c>
      <c r="D40" s="25"/>
      <c r="E40" s="26"/>
      <c r="F40" s="61">
        <v>31.49</v>
      </c>
      <c r="G40" s="75">
        <f t="shared" ref="G40" si="3">SUM(E40*F40)</f>
        <v>0</v>
      </c>
      <c r="H40" s="6"/>
    </row>
    <row r="41" spans="1:8" ht="18.75" x14ac:dyDescent="0.3">
      <c r="A41" s="226"/>
      <c r="B41" s="229"/>
      <c r="C41" s="38" t="s">
        <v>34</v>
      </c>
      <c r="D41" s="25"/>
      <c r="E41" s="26"/>
      <c r="F41" s="61"/>
      <c r="G41" s="75"/>
      <c r="H41" s="6"/>
    </row>
    <row r="42" spans="1:8" ht="18.75" x14ac:dyDescent="0.3">
      <c r="A42" s="226"/>
      <c r="B42" s="229"/>
      <c r="C42" s="22" t="s">
        <v>13</v>
      </c>
      <c r="D42" s="25"/>
      <c r="E42" s="26"/>
      <c r="F42" s="61">
        <v>31.49</v>
      </c>
      <c r="G42" s="75">
        <f t="shared" ref="G42" si="4">SUM(E42*F42)</f>
        <v>0</v>
      </c>
      <c r="H42" s="6"/>
    </row>
    <row r="43" spans="1:8" ht="18.75" x14ac:dyDescent="0.3">
      <c r="A43" s="227"/>
      <c r="B43" s="229"/>
      <c r="C43" s="38" t="s">
        <v>34</v>
      </c>
      <c r="D43" s="25"/>
      <c r="E43" s="26"/>
      <c r="F43" s="61"/>
      <c r="G43" s="75"/>
      <c r="H43" s="6"/>
    </row>
    <row r="44" spans="1:8" ht="18.75" x14ac:dyDescent="0.3">
      <c r="A44" s="227"/>
      <c r="B44" s="229"/>
      <c r="C44" s="22" t="s">
        <v>14</v>
      </c>
      <c r="D44" s="25"/>
      <c r="E44" s="26"/>
      <c r="F44" s="61">
        <v>31.49</v>
      </c>
      <c r="G44" s="74">
        <f t="shared" ref="G44" si="5">SUM(E44*F44)</f>
        <v>0</v>
      </c>
      <c r="H44" s="6"/>
    </row>
    <row r="45" spans="1:8" ht="18.75" x14ac:dyDescent="0.3">
      <c r="A45" s="227"/>
      <c r="B45" s="229"/>
      <c r="C45" s="38" t="s">
        <v>34</v>
      </c>
      <c r="D45" s="25"/>
      <c r="E45" s="26"/>
      <c r="F45" s="61"/>
      <c r="G45" s="75"/>
      <c r="H45" s="6"/>
    </row>
    <row r="46" spans="1:8" ht="18.75" x14ac:dyDescent="0.3">
      <c r="A46" s="227"/>
      <c r="B46" s="229"/>
      <c r="C46" s="22" t="s">
        <v>15</v>
      </c>
      <c r="D46" s="25"/>
      <c r="E46" s="26"/>
      <c r="F46" s="61">
        <v>31.49</v>
      </c>
      <c r="G46" s="75">
        <f t="shared" ref="G46" si="6">SUM(E46*F46)</f>
        <v>0</v>
      </c>
      <c r="H46" s="6"/>
    </row>
    <row r="47" spans="1:8" ht="18.75" x14ac:dyDescent="0.3">
      <c r="A47" s="227"/>
      <c r="B47" s="229"/>
      <c r="C47" s="38" t="s">
        <v>34</v>
      </c>
      <c r="D47" s="25"/>
      <c r="E47" s="26"/>
      <c r="F47" s="61"/>
      <c r="G47" s="75"/>
      <c r="H47" s="6"/>
    </row>
    <row r="48" spans="1:8" ht="18.75" x14ac:dyDescent="0.3">
      <c r="A48" s="227"/>
      <c r="B48" s="39"/>
      <c r="C48" s="22" t="s">
        <v>5</v>
      </c>
      <c r="D48" s="33"/>
      <c r="E48" s="80">
        <f>+SUM(E32:E47)</f>
        <v>0</v>
      </c>
      <c r="F48" s="30"/>
      <c r="G48" s="68">
        <f>SUM(G32:G47)</f>
        <v>0</v>
      </c>
      <c r="H48" s="6"/>
    </row>
    <row r="49" spans="1:8" ht="37.5" x14ac:dyDescent="0.25">
      <c r="A49" s="7" t="s">
        <v>27</v>
      </c>
      <c r="B49" s="8" t="s">
        <v>0</v>
      </c>
      <c r="C49" s="10" t="s">
        <v>1</v>
      </c>
      <c r="D49" s="10" t="s">
        <v>25</v>
      </c>
      <c r="E49" s="10" t="s">
        <v>7</v>
      </c>
      <c r="F49" s="11" t="s">
        <v>6</v>
      </c>
      <c r="G49" s="71" t="s">
        <v>2</v>
      </c>
      <c r="H49" s="6"/>
    </row>
    <row r="50" spans="1:8" ht="37.5" x14ac:dyDescent="0.3">
      <c r="A50" s="225" t="s">
        <v>60</v>
      </c>
      <c r="B50" s="12" t="s">
        <v>65</v>
      </c>
      <c r="C50" s="41" t="s">
        <v>54</v>
      </c>
      <c r="D50" s="14" t="s">
        <v>42</v>
      </c>
      <c r="E50" s="37"/>
      <c r="F50" s="37"/>
      <c r="G50" s="73"/>
      <c r="H50" s="6"/>
    </row>
    <row r="51" spans="1:8" ht="36" customHeight="1" x14ac:dyDescent="0.3">
      <c r="A51" s="226"/>
      <c r="B51" s="78" t="s">
        <v>67</v>
      </c>
      <c r="C51" s="13" t="s">
        <v>53</v>
      </c>
      <c r="D51" s="25"/>
      <c r="E51" s="26"/>
      <c r="F51" s="61">
        <v>58.49</v>
      </c>
      <c r="G51" s="66">
        <f>SUM(E51*F51)</f>
        <v>0</v>
      </c>
      <c r="H51" s="6"/>
    </row>
    <row r="52" spans="1:8" ht="18.75" x14ac:dyDescent="0.3">
      <c r="A52" s="226"/>
      <c r="B52" s="228" t="s">
        <v>56</v>
      </c>
      <c r="C52" s="42" t="s">
        <v>55</v>
      </c>
      <c r="D52" s="25"/>
      <c r="E52" s="26"/>
      <c r="F52" s="61"/>
      <c r="G52" s="63"/>
      <c r="H52" s="6"/>
    </row>
    <row r="53" spans="1:8" ht="18.75" x14ac:dyDescent="0.3">
      <c r="A53" s="226"/>
      <c r="B53" s="229"/>
      <c r="C53" s="13" t="s">
        <v>52</v>
      </c>
      <c r="D53" s="25"/>
      <c r="E53" s="26"/>
      <c r="F53" s="61">
        <v>58.49</v>
      </c>
      <c r="G53" s="63">
        <f>SUM(E53*F53)</f>
        <v>0</v>
      </c>
      <c r="H53" s="6"/>
    </row>
    <row r="54" spans="1:8" ht="18.75" x14ac:dyDescent="0.3">
      <c r="A54" s="226"/>
      <c r="B54" s="229"/>
      <c r="C54" s="42" t="s">
        <v>55</v>
      </c>
      <c r="D54" s="25"/>
      <c r="E54" s="26"/>
      <c r="F54" s="61"/>
      <c r="G54" s="63"/>
      <c r="H54" s="6"/>
    </row>
    <row r="55" spans="1:8" ht="18.75" x14ac:dyDescent="0.3">
      <c r="A55" s="226"/>
      <c r="B55" s="229"/>
      <c r="C55" s="22" t="s">
        <v>51</v>
      </c>
      <c r="D55" s="25"/>
      <c r="E55" s="26"/>
      <c r="F55" s="61">
        <v>58.49</v>
      </c>
      <c r="G55" s="63">
        <f>SUM(E55*F55)</f>
        <v>0</v>
      </c>
      <c r="H55" s="6"/>
    </row>
    <row r="56" spans="1:8" ht="18.75" x14ac:dyDescent="0.3">
      <c r="A56" s="226"/>
      <c r="B56" s="229"/>
      <c r="C56" s="42" t="s">
        <v>55</v>
      </c>
      <c r="D56" s="25"/>
      <c r="E56" s="26"/>
      <c r="F56" s="61"/>
      <c r="G56" s="63"/>
      <c r="H56" s="6"/>
    </row>
    <row r="57" spans="1:8" ht="18.75" x14ac:dyDescent="0.3">
      <c r="A57" s="226"/>
      <c r="B57" s="229"/>
      <c r="C57" s="22" t="s">
        <v>50</v>
      </c>
      <c r="D57" s="25"/>
      <c r="E57" s="26"/>
      <c r="F57" s="61">
        <v>58.49</v>
      </c>
      <c r="G57" s="66">
        <f t="shared" ref="G57" si="7">SUM(E57*F57)</f>
        <v>0</v>
      </c>
      <c r="H57" s="6"/>
    </row>
    <row r="58" spans="1:8" ht="18.75" x14ac:dyDescent="0.3">
      <c r="A58" s="226"/>
      <c r="B58" s="229"/>
      <c r="C58" s="42" t="s">
        <v>55</v>
      </c>
      <c r="D58" s="25"/>
      <c r="E58" s="26"/>
      <c r="F58" s="61"/>
      <c r="G58" s="63"/>
      <c r="H58" s="6"/>
    </row>
    <row r="59" spans="1:8" ht="18.75" x14ac:dyDescent="0.3">
      <c r="A59" s="226"/>
      <c r="B59" s="229"/>
      <c r="C59" s="22" t="s">
        <v>49</v>
      </c>
      <c r="D59" s="25"/>
      <c r="E59" s="26"/>
      <c r="F59" s="61">
        <v>58.49</v>
      </c>
      <c r="G59" s="63">
        <f t="shared" ref="G59" si="8">SUM(E59*F59)</f>
        <v>0</v>
      </c>
      <c r="H59" s="6"/>
    </row>
    <row r="60" spans="1:8" ht="18.75" x14ac:dyDescent="0.3">
      <c r="A60" s="226"/>
      <c r="B60" s="229"/>
      <c r="C60" s="42" t="s">
        <v>55</v>
      </c>
      <c r="D60" s="25"/>
      <c r="E60" s="26"/>
      <c r="F60" s="61"/>
      <c r="G60" s="63"/>
      <c r="H60" s="6"/>
    </row>
    <row r="61" spans="1:8" ht="18.75" x14ac:dyDescent="0.3">
      <c r="A61" s="226"/>
      <c r="B61" s="229"/>
      <c r="C61" s="22" t="s">
        <v>48</v>
      </c>
      <c r="D61" s="25"/>
      <c r="E61" s="26"/>
      <c r="F61" s="61">
        <v>58.49</v>
      </c>
      <c r="G61" s="63">
        <f t="shared" ref="G61" si="9">SUM(E61*F61)</f>
        <v>0</v>
      </c>
      <c r="H61" s="6"/>
    </row>
    <row r="62" spans="1:8" ht="18.75" x14ac:dyDescent="0.3">
      <c r="A62" s="227"/>
      <c r="B62" s="229"/>
      <c r="C62" s="42" t="s">
        <v>55</v>
      </c>
      <c r="D62" s="25"/>
      <c r="E62" s="26"/>
      <c r="F62" s="61"/>
      <c r="G62" s="63"/>
      <c r="H62" s="6"/>
    </row>
    <row r="63" spans="1:8" ht="18.75" x14ac:dyDescent="0.3">
      <c r="A63" s="227"/>
      <c r="B63" s="229"/>
      <c r="C63" s="22" t="s">
        <v>46</v>
      </c>
      <c r="D63" s="25"/>
      <c r="E63" s="26"/>
      <c r="F63" s="61">
        <v>58.49</v>
      </c>
      <c r="G63" s="66">
        <f t="shared" ref="G63" si="10">SUM(E63*F63)</f>
        <v>0</v>
      </c>
      <c r="H63" s="6"/>
    </row>
    <row r="64" spans="1:8" ht="18.75" x14ac:dyDescent="0.3">
      <c r="A64" s="227"/>
      <c r="B64" s="229"/>
      <c r="C64" s="42" t="s">
        <v>55</v>
      </c>
      <c r="D64" s="25"/>
      <c r="E64" s="26"/>
      <c r="F64" s="61"/>
      <c r="G64" s="63"/>
      <c r="H64" s="6"/>
    </row>
    <row r="65" spans="1:8" ht="18.75" x14ac:dyDescent="0.3">
      <c r="A65" s="227"/>
      <c r="B65" s="229"/>
      <c r="C65" s="22" t="s">
        <v>47</v>
      </c>
      <c r="D65" s="25"/>
      <c r="E65" s="26"/>
      <c r="F65" s="61">
        <v>58.49</v>
      </c>
      <c r="G65" s="63">
        <f t="shared" ref="G65" si="11">SUM(E65*F65)</f>
        <v>0</v>
      </c>
      <c r="H65" s="6"/>
    </row>
    <row r="66" spans="1:8" ht="18.75" x14ac:dyDescent="0.3">
      <c r="A66" s="227"/>
      <c r="B66" s="229"/>
      <c r="C66" s="42" t="s">
        <v>55</v>
      </c>
      <c r="D66" s="25"/>
      <c r="E66" s="26"/>
      <c r="F66" s="61"/>
      <c r="G66" s="63"/>
      <c r="H66" s="6"/>
    </row>
    <row r="67" spans="1:8" ht="18.75" x14ac:dyDescent="0.3">
      <c r="A67" s="227"/>
      <c r="B67" s="39"/>
      <c r="C67" s="22" t="s">
        <v>5</v>
      </c>
      <c r="D67" s="33"/>
      <c r="E67" s="80">
        <f>+SUM(E51:E66)</f>
        <v>0</v>
      </c>
      <c r="F67" s="30"/>
      <c r="G67" s="68">
        <f>SUM(G51:G66)</f>
        <v>0</v>
      </c>
      <c r="H67" s="6"/>
    </row>
    <row r="68" spans="1:8" ht="37.5" x14ac:dyDescent="0.3">
      <c r="A68" s="43" t="s">
        <v>27</v>
      </c>
      <c r="B68" s="44"/>
      <c r="C68" s="45"/>
      <c r="D68" s="10" t="s">
        <v>25</v>
      </c>
      <c r="E68" s="10" t="s">
        <v>7</v>
      </c>
      <c r="F68" s="11" t="s">
        <v>6</v>
      </c>
      <c r="G68" s="71" t="s">
        <v>2</v>
      </c>
      <c r="H68" s="6"/>
    </row>
    <row r="69" spans="1:8" ht="17.45" customHeight="1" x14ac:dyDescent="0.3">
      <c r="A69" s="230" t="s">
        <v>60</v>
      </c>
      <c r="B69" s="46" t="s">
        <v>4</v>
      </c>
      <c r="C69" s="13"/>
      <c r="D69" s="47"/>
      <c r="E69" s="19"/>
      <c r="F69" s="30"/>
      <c r="G69" s="62"/>
      <c r="H69" s="6"/>
    </row>
    <row r="70" spans="1:8" ht="47.25" customHeight="1" x14ac:dyDescent="0.3">
      <c r="A70" s="231"/>
      <c r="B70" s="76" t="s">
        <v>66</v>
      </c>
      <c r="C70" s="13" t="s">
        <v>16</v>
      </c>
      <c r="D70" s="48" t="s">
        <v>8</v>
      </c>
      <c r="E70" s="19"/>
      <c r="F70" s="60">
        <v>31.49</v>
      </c>
      <c r="G70" s="62">
        <f>SUM(E70*F70)</f>
        <v>0</v>
      </c>
      <c r="H70" s="6"/>
    </row>
    <row r="71" spans="1:8" ht="17.45" customHeight="1" x14ac:dyDescent="0.3">
      <c r="A71" s="231"/>
      <c r="B71" s="23"/>
      <c r="C71" s="22" t="s">
        <v>17</v>
      </c>
      <c r="D71" s="48" t="s">
        <v>8</v>
      </c>
      <c r="E71" s="19"/>
      <c r="F71" s="60">
        <v>31.49</v>
      </c>
      <c r="G71" s="62">
        <f>SUM(E71*F71)</f>
        <v>0</v>
      </c>
      <c r="H71" s="6"/>
    </row>
    <row r="72" spans="1:8" ht="17.45" customHeight="1" x14ac:dyDescent="0.3">
      <c r="A72" s="231"/>
      <c r="B72" s="23" t="s">
        <v>24</v>
      </c>
      <c r="C72" s="22" t="s">
        <v>18</v>
      </c>
      <c r="D72" s="48" t="s">
        <v>8</v>
      </c>
      <c r="E72" s="19"/>
      <c r="F72" s="60">
        <v>31.49</v>
      </c>
      <c r="G72" s="62">
        <f t="shared" ref="G72:G77" si="12">SUM(E72*F72)</f>
        <v>0</v>
      </c>
      <c r="H72" s="6"/>
    </row>
    <row r="73" spans="1:8" ht="17.45" customHeight="1" x14ac:dyDescent="0.3">
      <c r="A73" s="231"/>
      <c r="B73" s="46"/>
      <c r="C73" s="22" t="s">
        <v>19</v>
      </c>
      <c r="D73" s="48" t="s">
        <v>8</v>
      </c>
      <c r="E73" s="19"/>
      <c r="F73" s="60">
        <v>31.49</v>
      </c>
      <c r="G73" s="62">
        <f t="shared" si="12"/>
        <v>0</v>
      </c>
      <c r="H73" s="6"/>
    </row>
    <row r="74" spans="1:8" ht="17.45" customHeight="1" x14ac:dyDescent="0.3">
      <c r="A74" s="231"/>
      <c r="B74" s="46"/>
      <c r="C74" s="22" t="s">
        <v>20</v>
      </c>
      <c r="D74" s="48" t="s">
        <v>8</v>
      </c>
      <c r="E74" s="19"/>
      <c r="F74" s="60">
        <v>31.49</v>
      </c>
      <c r="G74" s="62">
        <f t="shared" si="12"/>
        <v>0</v>
      </c>
      <c r="H74" s="6"/>
    </row>
    <row r="75" spans="1:8" ht="17.45" customHeight="1" x14ac:dyDescent="0.3">
      <c r="A75" s="231"/>
      <c r="B75" s="46"/>
      <c r="C75" s="22" t="s">
        <v>21</v>
      </c>
      <c r="D75" s="48" t="s">
        <v>8</v>
      </c>
      <c r="E75" s="19"/>
      <c r="F75" s="60">
        <v>31.49</v>
      </c>
      <c r="G75" s="62">
        <f t="shared" si="12"/>
        <v>0</v>
      </c>
      <c r="H75" s="6"/>
    </row>
    <row r="76" spans="1:8" ht="17.45" customHeight="1" x14ac:dyDescent="0.3">
      <c r="A76" s="231"/>
      <c r="B76" s="46"/>
      <c r="C76" s="22" t="s">
        <v>22</v>
      </c>
      <c r="D76" s="48" t="s">
        <v>8</v>
      </c>
      <c r="E76" s="19"/>
      <c r="F76" s="60">
        <v>31.49</v>
      </c>
      <c r="G76" s="62">
        <f t="shared" si="12"/>
        <v>0</v>
      </c>
      <c r="H76" s="6"/>
    </row>
    <row r="77" spans="1:8" ht="18.75" x14ac:dyDescent="0.3">
      <c r="A77" s="231"/>
      <c r="B77" s="49"/>
      <c r="C77" s="22" t="s">
        <v>23</v>
      </c>
      <c r="D77" s="48" t="s">
        <v>8</v>
      </c>
      <c r="E77" s="69"/>
      <c r="F77" s="60">
        <v>31.49</v>
      </c>
      <c r="G77" s="62">
        <f t="shared" si="12"/>
        <v>0</v>
      </c>
      <c r="H77" s="6"/>
    </row>
    <row r="78" spans="1:8" ht="18.75" x14ac:dyDescent="0.3">
      <c r="A78" s="231"/>
      <c r="B78" s="23"/>
      <c r="C78" s="29"/>
      <c r="D78" s="33"/>
      <c r="E78" s="34">
        <f>SUM(E70:E77)</f>
        <v>0</v>
      </c>
      <c r="F78" s="51"/>
      <c r="G78" s="64">
        <f>SUM(G70:G77)</f>
        <v>0</v>
      </c>
      <c r="H78" s="6"/>
    </row>
    <row r="79" spans="1:8" ht="18.75" x14ac:dyDescent="0.3">
      <c r="A79" s="52"/>
      <c r="B79" s="53"/>
      <c r="C79" s="54" t="s">
        <v>39</v>
      </c>
      <c r="D79" s="52"/>
      <c r="E79" s="55">
        <f>SUM(E78+E67+E48+E29+E15)</f>
        <v>0</v>
      </c>
      <c r="F79" s="81"/>
      <c r="G79" s="70">
        <f>SUM(G78+G67+G48+G29+G15)</f>
        <v>0</v>
      </c>
      <c r="H79" s="6"/>
    </row>
    <row r="80" spans="1:8" ht="15.75" x14ac:dyDescent="0.25">
      <c r="A80" s="56"/>
      <c r="B80" s="57"/>
      <c r="C80" s="56"/>
      <c r="D80" s="56"/>
      <c r="E80" s="58"/>
      <c r="F80" s="56"/>
      <c r="G80" s="58"/>
      <c r="H80" s="6"/>
    </row>
    <row r="81" spans="1:8" x14ac:dyDescent="0.25">
      <c r="A81" s="59"/>
      <c r="B81" s="56"/>
      <c r="C81" s="56"/>
      <c r="D81" s="56"/>
      <c r="E81" s="56"/>
      <c r="F81" s="56"/>
      <c r="G81" s="56"/>
      <c r="H81" s="6"/>
    </row>
    <row r="82" spans="1:8" x14ac:dyDescent="0.25">
      <c r="A82" s="56"/>
      <c r="B82" s="56"/>
      <c r="C82" s="56"/>
      <c r="D82" s="56"/>
      <c r="E82" s="56"/>
      <c r="F82" s="56"/>
      <c r="G82" s="56"/>
      <c r="H82" s="6"/>
    </row>
    <row r="83" spans="1:8" x14ac:dyDescent="0.25">
      <c r="A83" s="56"/>
      <c r="B83" s="56"/>
      <c r="C83" s="56"/>
      <c r="D83" s="56"/>
      <c r="E83" s="56"/>
      <c r="F83" s="56"/>
      <c r="G83" s="56"/>
      <c r="H83" s="6"/>
    </row>
    <row r="84" spans="1:8" x14ac:dyDescent="0.25">
      <c r="B84" s="1"/>
      <c r="C84" s="1"/>
    </row>
    <row r="85" spans="1:8" x14ac:dyDescent="0.25">
      <c r="B85" s="1"/>
      <c r="C85" s="1"/>
    </row>
    <row r="86" spans="1:8" x14ac:dyDescent="0.25">
      <c r="B86" s="1"/>
      <c r="C86" s="1"/>
    </row>
    <row r="87" spans="1:8" x14ac:dyDescent="0.25">
      <c r="B87" s="1"/>
      <c r="C87" s="1"/>
    </row>
    <row r="88" spans="1:8" x14ac:dyDescent="0.25">
      <c r="B88" s="1"/>
      <c r="C88" s="1"/>
    </row>
    <row r="89" spans="1:8" x14ac:dyDescent="0.25">
      <c r="B89" s="1"/>
      <c r="C89" s="1"/>
    </row>
    <row r="90" spans="1:8" x14ac:dyDescent="0.25">
      <c r="B90" s="1"/>
      <c r="C90" s="1"/>
    </row>
    <row r="91" spans="1:8" x14ac:dyDescent="0.25">
      <c r="B91" s="1"/>
      <c r="C91" s="1"/>
    </row>
    <row r="92" spans="1:8" x14ac:dyDescent="0.25">
      <c r="B92" s="1"/>
      <c r="C92" s="1"/>
    </row>
    <row r="93" spans="1:8" x14ac:dyDescent="0.25">
      <c r="B93" s="1"/>
      <c r="C93" s="1"/>
    </row>
    <row r="94" spans="1:8" x14ac:dyDescent="0.25">
      <c r="B94" s="1"/>
      <c r="C94" s="1"/>
    </row>
    <row r="95" spans="1:8" x14ac:dyDescent="0.25">
      <c r="B95" s="1"/>
      <c r="C95" s="1"/>
    </row>
    <row r="96" spans="1:8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  <c r="C100" s="1"/>
    </row>
    <row r="101" spans="2:3" x14ac:dyDescent="0.25">
      <c r="B101" s="1"/>
      <c r="C101" s="1"/>
    </row>
    <row r="102" spans="2:3" x14ac:dyDescent="0.25">
      <c r="B102" s="1"/>
      <c r="C102" s="1"/>
    </row>
    <row r="103" spans="2:3" x14ac:dyDescent="0.25">
      <c r="B103" s="1"/>
      <c r="C103" s="1"/>
    </row>
    <row r="104" spans="2:3" x14ac:dyDescent="0.25">
      <c r="B104" s="1"/>
      <c r="C104" s="1"/>
    </row>
    <row r="105" spans="2:3" x14ac:dyDescent="0.25">
      <c r="B105" s="1"/>
      <c r="C105" s="1"/>
    </row>
    <row r="106" spans="2:3" x14ac:dyDescent="0.25">
      <c r="B106" s="1"/>
      <c r="C106" s="1"/>
    </row>
    <row r="107" spans="2:3" x14ac:dyDescent="0.25">
      <c r="B107" s="1"/>
      <c r="C107" s="1"/>
    </row>
    <row r="108" spans="2:3" x14ac:dyDescent="0.25">
      <c r="B108" s="1"/>
      <c r="C108" s="1"/>
    </row>
    <row r="109" spans="2:3" x14ac:dyDescent="0.25">
      <c r="B109" s="1"/>
      <c r="C109" s="1"/>
    </row>
    <row r="110" spans="2:3" x14ac:dyDescent="0.25">
      <c r="B110" s="1"/>
      <c r="C110" s="1"/>
    </row>
    <row r="111" spans="2:3" x14ac:dyDescent="0.25">
      <c r="B111" s="1"/>
      <c r="C111" s="1"/>
    </row>
    <row r="112" spans="2:3" x14ac:dyDescent="0.25">
      <c r="B112" s="1"/>
      <c r="C112" s="1"/>
    </row>
    <row r="113" spans="2:3" x14ac:dyDescent="0.25">
      <c r="B113" s="1"/>
      <c r="C113" s="1"/>
    </row>
    <row r="114" spans="2:3" x14ac:dyDescent="0.25">
      <c r="B114" s="1"/>
      <c r="C114" s="1"/>
    </row>
    <row r="115" spans="2:3" x14ac:dyDescent="0.25">
      <c r="B115" s="1"/>
      <c r="C115" s="1"/>
    </row>
    <row r="116" spans="2:3" x14ac:dyDescent="0.25">
      <c r="B116" s="1"/>
      <c r="C116" s="1"/>
    </row>
    <row r="117" spans="2:3" x14ac:dyDescent="0.25">
      <c r="B117" s="1"/>
      <c r="C117" s="1"/>
    </row>
    <row r="118" spans="2:3" x14ac:dyDescent="0.25">
      <c r="B118" s="1"/>
      <c r="C118" s="1"/>
    </row>
    <row r="119" spans="2:3" x14ac:dyDescent="0.25">
      <c r="B119" s="1"/>
      <c r="C119" s="1"/>
    </row>
    <row r="120" spans="2:3" x14ac:dyDescent="0.25">
      <c r="B120" s="1"/>
      <c r="C120" s="1"/>
    </row>
    <row r="121" spans="2:3" x14ac:dyDescent="0.25">
      <c r="B121" s="1"/>
      <c r="C121" s="1"/>
    </row>
    <row r="122" spans="2:3" x14ac:dyDescent="0.25">
      <c r="B122" s="1"/>
      <c r="C122" s="1"/>
    </row>
    <row r="123" spans="2:3" x14ac:dyDescent="0.25">
      <c r="B123" s="1"/>
      <c r="C123" s="1"/>
    </row>
    <row r="124" spans="2:3" x14ac:dyDescent="0.25">
      <c r="B124" s="1"/>
      <c r="C124" s="1"/>
    </row>
    <row r="125" spans="2:3" x14ac:dyDescent="0.25">
      <c r="B125" s="1"/>
      <c r="C125" s="1"/>
    </row>
    <row r="126" spans="2:3" x14ac:dyDescent="0.25">
      <c r="B126" s="1"/>
      <c r="C126" s="1"/>
    </row>
    <row r="127" spans="2:3" x14ac:dyDescent="0.25">
      <c r="B127" s="1"/>
      <c r="C127" s="1"/>
    </row>
    <row r="128" spans="2:3" x14ac:dyDescent="0.25">
      <c r="B128" s="1"/>
      <c r="C128" s="1"/>
    </row>
    <row r="129" spans="2:3" x14ac:dyDescent="0.25">
      <c r="B129" s="1"/>
      <c r="C129" s="1"/>
    </row>
    <row r="130" spans="2:3" x14ac:dyDescent="0.25">
      <c r="B130" s="1"/>
      <c r="C130" s="1"/>
    </row>
    <row r="131" spans="2:3" x14ac:dyDescent="0.25">
      <c r="B131" s="1"/>
      <c r="C131" s="1"/>
    </row>
    <row r="132" spans="2:3" x14ac:dyDescent="0.25">
      <c r="B132" s="1"/>
      <c r="C132" s="1"/>
    </row>
    <row r="133" spans="2:3" x14ac:dyDescent="0.25">
      <c r="B133" s="1"/>
      <c r="C133" s="1"/>
    </row>
    <row r="134" spans="2:3" x14ac:dyDescent="0.25">
      <c r="B134" s="1"/>
      <c r="C134" s="1"/>
    </row>
    <row r="135" spans="2:3" x14ac:dyDescent="0.25">
      <c r="B135" s="1"/>
      <c r="C135" s="1"/>
    </row>
    <row r="136" spans="2:3" x14ac:dyDescent="0.25">
      <c r="B136" s="1"/>
      <c r="C136" s="1"/>
    </row>
    <row r="137" spans="2:3" x14ac:dyDescent="0.25">
      <c r="B137" s="1"/>
      <c r="C137" s="1"/>
    </row>
    <row r="138" spans="2:3" x14ac:dyDescent="0.25">
      <c r="B138" s="1"/>
      <c r="C138" s="1"/>
    </row>
    <row r="139" spans="2:3" x14ac:dyDescent="0.25">
      <c r="B139" s="1"/>
      <c r="C139" s="1"/>
    </row>
    <row r="140" spans="2:3" x14ac:dyDescent="0.25">
      <c r="B140" s="1"/>
      <c r="C140" s="1"/>
    </row>
    <row r="141" spans="2:3" x14ac:dyDescent="0.25">
      <c r="B141" s="1"/>
      <c r="C141" s="1"/>
    </row>
    <row r="142" spans="2:3" x14ac:dyDescent="0.25">
      <c r="B142" s="1"/>
      <c r="C142" s="1"/>
    </row>
    <row r="143" spans="2:3" x14ac:dyDescent="0.25">
      <c r="B143" s="1"/>
      <c r="C143" s="1"/>
    </row>
    <row r="144" spans="2:3" x14ac:dyDescent="0.25">
      <c r="B144" s="1"/>
      <c r="C144" s="1"/>
    </row>
    <row r="145" spans="2:3" x14ac:dyDescent="0.25">
      <c r="B145" s="1"/>
      <c r="C145" s="1"/>
    </row>
    <row r="146" spans="2:3" x14ac:dyDescent="0.25">
      <c r="B146" s="1"/>
      <c r="C146" s="1"/>
    </row>
    <row r="147" spans="2:3" x14ac:dyDescent="0.25">
      <c r="B147" s="1"/>
      <c r="C147" s="1"/>
    </row>
    <row r="148" spans="2:3" x14ac:dyDescent="0.25">
      <c r="B148" s="1"/>
      <c r="C148" s="1"/>
    </row>
    <row r="149" spans="2:3" x14ac:dyDescent="0.25">
      <c r="B149" s="1"/>
      <c r="C149" s="1"/>
    </row>
    <row r="150" spans="2:3" x14ac:dyDescent="0.25">
      <c r="B150" s="1"/>
      <c r="C150" s="1"/>
    </row>
    <row r="151" spans="2:3" x14ac:dyDescent="0.25">
      <c r="B151" s="1"/>
      <c r="C151" s="1"/>
    </row>
    <row r="152" spans="2:3" x14ac:dyDescent="0.25">
      <c r="B152" s="1"/>
      <c r="C152" s="1"/>
    </row>
    <row r="153" spans="2:3" x14ac:dyDescent="0.25">
      <c r="B153" s="1"/>
      <c r="C153" s="1"/>
    </row>
    <row r="154" spans="2:3" x14ac:dyDescent="0.25">
      <c r="B154" s="1"/>
      <c r="C154" s="1"/>
    </row>
    <row r="155" spans="2:3" x14ac:dyDescent="0.25">
      <c r="B155" s="1"/>
      <c r="C155" s="1"/>
    </row>
    <row r="156" spans="2:3" x14ac:dyDescent="0.25">
      <c r="B156" s="1"/>
      <c r="C156" s="1"/>
    </row>
    <row r="157" spans="2:3" x14ac:dyDescent="0.25">
      <c r="B157" s="1"/>
      <c r="C157" s="1"/>
    </row>
    <row r="158" spans="2:3" x14ac:dyDescent="0.25">
      <c r="B158" s="1"/>
      <c r="C158" s="1"/>
    </row>
    <row r="159" spans="2:3" x14ac:dyDescent="0.25">
      <c r="B159" s="1"/>
      <c r="C159" s="1"/>
    </row>
    <row r="160" spans="2:3" x14ac:dyDescent="0.25">
      <c r="B160" s="1"/>
      <c r="C160" s="1"/>
    </row>
    <row r="161" spans="2:3" x14ac:dyDescent="0.25">
      <c r="B161" s="1"/>
      <c r="C161" s="1"/>
    </row>
    <row r="162" spans="2:3" x14ac:dyDescent="0.25">
      <c r="B162" s="1"/>
      <c r="C162" s="1"/>
    </row>
    <row r="163" spans="2:3" x14ac:dyDescent="0.25">
      <c r="B163" s="1"/>
      <c r="C163" s="1"/>
    </row>
    <row r="164" spans="2:3" x14ac:dyDescent="0.25">
      <c r="B164" s="1"/>
      <c r="C164" s="1"/>
    </row>
    <row r="165" spans="2:3" x14ac:dyDescent="0.25">
      <c r="B165" s="1"/>
      <c r="C165" s="1"/>
    </row>
    <row r="166" spans="2:3" x14ac:dyDescent="0.25">
      <c r="B166" s="1"/>
      <c r="C166" s="1"/>
    </row>
    <row r="167" spans="2:3" x14ac:dyDescent="0.25">
      <c r="B167" s="1"/>
      <c r="C167" s="1"/>
    </row>
    <row r="168" spans="2:3" x14ac:dyDescent="0.25">
      <c r="B168" s="1"/>
      <c r="C168" s="1"/>
    </row>
    <row r="169" spans="2:3" x14ac:dyDescent="0.25">
      <c r="B169" s="1"/>
      <c r="C169" s="1"/>
    </row>
    <row r="170" spans="2:3" x14ac:dyDescent="0.25">
      <c r="B170" s="1"/>
      <c r="C170" s="1"/>
    </row>
    <row r="171" spans="2:3" x14ac:dyDescent="0.25">
      <c r="B171" s="1"/>
      <c r="C171" s="1"/>
    </row>
    <row r="172" spans="2:3" x14ac:dyDescent="0.25">
      <c r="B172" s="1"/>
      <c r="C172" s="1"/>
    </row>
    <row r="173" spans="2:3" x14ac:dyDescent="0.25">
      <c r="B173" s="1"/>
      <c r="C173" s="1"/>
    </row>
    <row r="174" spans="2:3" x14ac:dyDescent="0.25">
      <c r="B174" s="1"/>
      <c r="C174" s="1"/>
    </row>
    <row r="175" spans="2:3" x14ac:dyDescent="0.25">
      <c r="B175" s="1"/>
      <c r="C175" s="1"/>
    </row>
    <row r="176" spans="2:3" x14ac:dyDescent="0.25">
      <c r="B176" s="1"/>
      <c r="C176" s="1"/>
    </row>
    <row r="177" spans="2:3" x14ac:dyDescent="0.25">
      <c r="B177" s="1"/>
      <c r="C177" s="1"/>
    </row>
    <row r="178" spans="2:3" x14ac:dyDescent="0.25">
      <c r="B178" s="1"/>
      <c r="C178" s="1"/>
    </row>
    <row r="179" spans="2:3" x14ac:dyDescent="0.25">
      <c r="B179" s="1"/>
      <c r="C179" s="1"/>
    </row>
    <row r="180" spans="2:3" x14ac:dyDescent="0.25">
      <c r="B180" s="1"/>
      <c r="C180" s="1"/>
    </row>
    <row r="181" spans="2:3" x14ac:dyDescent="0.25">
      <c r="B181" s="1"/>
      <c r="C181" s="1"/>
    </row>
    <row r="182" spans="2:3" x14ac:dyDescent="0.25">
      <c r="B182" s="1"/>
      <c r="C182" s="1"/>
    </row>
    <row r="183" spans="2:3" x14ac:dyDescent="0.25">
      <c r="B183" s="1"/>
      <c r="C183" s="1"/>
    </row>
    <row r="184" spans="2:3" x14ac:dyDescent="0.25">
      <c r="B184" s="1"/>
      <c r="C184" s="1"/>
    </row>
    <row r="185" spans="2:3" x14ac:dyDescent="0.25">
      <c r="B185" s="1"/>
      <c r="C185" s="1"/>
    </row>
    <row r="186" spans="2:3" x14ac:dyDescent="0.25">
      <c r="B186" s="1"/>
      <c r="C186" s="1"/>
    </row>
    <row r="187" spans="2:3" x14ac:dyDescent="0.25">
      <c r="B187" s="1"/>
      <c r="C187" s="1"/>
    </row>
    <row r="188" spans="2:3" x14ac:dyDescent="0.25">
      <c r="B188" s="1"/>
      <c r="C188" s="1"/>
    </row>
    <row r="189" spans="2:3" x14ac:dyDescent="0.25">
      <c r="B189" s="1"/>
      <c r="C189" s="1"/>
    </row>
    <row r="190" spans="2:3" x14ac:dyDescent="0.25">
      <c r="B190" s="1"/>
      <c r="C190" s="1"/>
    </row>
    <row r="191" spans="2:3" x14ac:dyDescent="0.25">
      <c r="B191" s="1"/>
      <c r="C191" s="1"/>
    </row>
    <row r="192" spans="2:3" x14ac:dyDescent="0.25">
      <c r="B192" s="1"/>
      <c r="C192" s="1"/>
    </row>
    <row r="193" spans="2:3" x14ac:dyDescent="0.25">
      <c r="B193" s="1"/>
      <c r="C193" s="1"/>
    </row>
    <row r="194" spans="2:3" x14ac:dyDescent="0.25">
      <c r="B194" s="1"/>
      <c r="C194" s="1"/>
    </row>
    <row r="195" spans="2:3" x14ac:dyDescent="0.25">
      <c r="B195" s="1"/>
      <c r="C195" s="1"/>
    </row>
    <row r="196" spans="2:3" x14ac:dyDescent="0.25">
      <c r="B196" s="1"/>
      <c r="C196" s="1"/>
    </row>
    <row r="197" spans="2:3" x14ac:dyDescent="0.25">
      <c r="B197" s="1"/>
      <c r="C197" s="1"/>
    </row>
    <row r="198" spans="2:3" x14ac:dyDescent="0.25">
      <c r="B198" s="1"/>
      <c r="C198" s="1"/>
    </row>
    <row r="199" spans="2:3" x14ac:dyDescent="0.25">
      <c r="B199" s="1"/>
      <c r="C199" s="1"/>
    </row>
    <row r="200" spans="2:3" x14ac:dyDescent="0.25">
      <c r="B200" s="1"/>
      <c r="C200" s="1"/>
    </row>
    <row r="201" spans="2:3" x14ac:dyDescent="0.25">
      <c r="B201" s="1"/>
      <c r="C201" s="1"/>
    </row>
    <row r="202" spans="2:3" x14ac:dyDescent="0.25">
      <c r="B202" s="1"/>
      <c r="C202" s="1"/>
    </row>
    <row r="203" spans="2:3" x14ac:dyDescent="0.25">
      <c r="B203" s="1"/>
      <c r="C203" s="1"/>
    </row>
    <row r="204" spans="2:3" x14ac:dyDescent="0.25">
      <c r="B204" s="1"/>
      <c r="C204" s="1"/>
    </row>
    <row r="205" spans="2:3" x14ac:dyDescent="0.25">
      <c r="B205" s="1"/>
      <c r="C205" s="1"/>
    </row>
    <row r="206" spans="2:3" x14ac:dyDescent="0.25">
      <c r="B206" s="1"/>
      <c r="C206" s="1"/>
    </row>
    <row r="207" spans="2:3" x14ac:dyDescent="0.25">
      <c r="B207" s="1"/>
      <c r="C207" s="1"/>
    </row>
    <row r="208" spans="2:3" x14ac:dyDescent="0.25">
      <c r="B208" s="1"/>
      <c r="C208" s="1"/>
    </row>
    <row r="209" spans="2:3" x14ac:dyDescent="0.25">
      <c r="B209" s="1"/>
      <c r="C209" s="1"/>
    </row>
    <row r="210" spans="2:3" x14ac:dyDescent="0.25">
      <c r="B210" s="1"/>
      <c r="C210" s="1"/>
    </row>
    <row r="211" spans="2:3" x14ac:dyDescent="0.25">
      <c r="B211" s="1"/>
      <c r="C211" s="1"/>
    </row>
    <row r="212" spans="2:3" x14ac:dyDescent="0.25">
      <c r="B212" s="1"/>
      <c r="C212" s="1"/>
    </row>
    <row r="213" spans="2:3" x14ac:dyDescent="0.25">
      <c r="B213" s="1"/>
      <c r="C213" s="1"/>
    </row>
    <row r="214" spans="2:3" x14ac:dyDescent="0.25">
      <c r="B214" s="1"/>
      <c r="C214" s="1"/>
    </row>
    <row r="215" spans="2:3" x14ac:dyDescent="0.25">
      <c r="B215" s="1"/>
      <c r="C215" s="1"/>
    </row>
    <row r="216" spans="2:3" x14ac:dyDescent="0.25">
      <c r="B216" s="1"/>
      <c r="C216" s="1"/>
    </row>
    <row r="217" spans="2:3" x14ac:dyDescent="0.25">
      <c r="B217" s="1"/>
      <c r="C217" s="1"/>
    </row>
    <row r="218" spans="2:3" x14ac:dyDescent="0.25">
      <c r="B218" s="1"/>
      <c r="C218" s="1"/>
    </row>
    <row r="219" spans="2:3" x14ac:dyDescent="0.25">
      <c r="B219" s="1"/>
      <c r="C219" s="1"/>
    </row>
    <row r="220" spans="2:3" x14ac:dyDescent="0.25">
      <c r="B220" s="1"/>
      <c r="C220" s="1"/>
    </row>
    <row r="221" spans="2:3" x14ac:dyDescent="0.25">
      <c r="B221" s="1"/>
      <c r="C221" s="1"/>
    </row>
    <row r="222" spans="2:3" x14ac:dyDescent="0.25">
      <c r="B222" s="1"/>
      <c r="C222" s="1"/>
    </row>
    <row r="223" spans="2:3" x14ac:dyDescent="0.25">
      <c r="B223" s="1"/>
      <c r="C223" s="1"/>
    </row>
    <row r="224" spans="2:3" x14ac:dyDescent="0.25">
      <c r="B224" s="1"/>
      <c r="C224" s="1"/>
    </row>
    <row r="225" spans="2:3" x14ac:dyDescent="0.25">
      <c r="B225" s="1"/>
      <c r="C225" s="1"/>
    </row>
    <row r="226" spans="2:3" x14ac:dyDescent="0.25">
      <c r="B226" s="1"/>
      <c r="C226" s="1"/>
    </row>
    <row r="227" spans="2:3" x14ac:dyDescent="0.25">
      <c r="B227" s="1"/>
      <c r="C227" s="1"/>
    </row>
    <row r="228" spans="2:3" x14ac:dyDescent="0.25">
      <c r="B228" s="1"/>
      <c r="C228" s="1"/>
    </row>
    <row r="229" spans="2:3" x14ac:dyDescent="0.25">
      <c r="B229" s="1"/>
      <c r="C229" s="1"/>
    </row>
    <row r="230" spans="2:3" x14ac:dyDescent="0.25">
      <c r="B230" s="1"/>
      <c r="C230" s="1"/>
    </row>
    <row r="231" spans="2:3" x14ac:dyDescent="0.25">
      <c r="B231" s="1"/>
      <c r="C231" s="1"/>
    </row>
    <row r="232" spans="2:3" x14ac:dyDescent="0.25">
      <c r="B232" s="1"/>
      <c r="C232" s="1"/>
    </row>
    <row r="233" spans="2:3" x14ac:dyDescent="0.25">
      <c r="B233" s="1"/>
      <c r="C233" s="1"/>
    </row>
    <row r="234" spans="2:3" x14ac:dyDescent="0.25">
      <c r="B234" s="1"/>
      <c r="C234" s="1"/>
    </row>
    <row r="235" spans="2:3" x14ac:dyDescent="0.25">
      <c r="B235" s="1"/>
      <c r="C235" s="1"/>
    </row>
    <row r="236" spans="2:3" x14ac:dyDescent="0.25">
      <c r="B236" s="1"/>
      <c r="C236" s="1"/>
    </row>
    <row r="237" spans="2:3" x14ac:dyDescent="0.25">
      <c r="B237" s="1"/>
      <c r="C237" s="1"/>
    </row>
    <row r="238" spans="2:3" x14ac:dyDescent="0.25">
      <c r="B238" s="1"/>
      <c r="C238" s="1"/>
    </row>
    <row r="239" spans="2:3" x14ac:dyDescent="0.25">
      <c r="B239" s="1"/>
      <c r="C239" s="1"/>
    </row>
    <row r="240" spans="2:3" x14ac:dyDescent="0.25">
      <c r="B240" s="1"/>
      <c r="C240" s="1"/>
    </row>
    <row r="241" spans="2:3" x14ac:dyDescent="0.25">
      <c r="B241" s="1"/>
      <c r="C241" s="1"/>
    </row>
    <row r="242" spans="2:3" x14ac:dyDescent="0.25">
      <c r="B242" s="1"/>
      <c r="C242" s="1"/>
    </row>
    <row r="243" spans="2:3" x14ac:dyDescent="0.25">
      <c r="B243" s="1"/>
      <c r="C243" s="1"/>
    </row>
    <row r="244" spans="2:3" x14ac:dyDescent="0.25">
      <c r="B244" s="1"/>
      <c r="C244" s="1"/>
    </row>
    <row r="245" spans="2:3" x14ac:dyDescent="0.25">
      <c r="B245" s="1"/>
      <c r="C245" s="1"/>
    </row>
    <row r="246" spans="2:3" x14ac:dyDescent="0.25">
      <c r="B246" s="1"/>
      <c r="C246" s="1"/>
    </row>
    <row r="247" spans="2:3" x14ac:dyDescent="0.25">
      <c r="B247" s="1"/>
      <c r="C247" s="1"/>
    </row>
    <row r="248" spans="2:3" x14ac:dyDescent="0.25">
      <c r="B248" s="1"/>
      <c r="C248" s="1"/>
    </row>
    <row r="249" spans="2:3" x14ac:dyDescent="0.25">
      <c r="B249" s="1"/>
      <c r="C249" s="1"/>
    </row>
    <row r="250" spans="2:3" x14ac:dyDescent="0.25">
      <c r="B250" s="1"/>
      <c r="C250" s="1"/>
    </row>
    <row r="251" spans="2:3" x14ac:dyDescent="0.25">
      <c r="B251" s="1"/>
      <c r="C251" s="1"/>
    </row>
    <row r="252" spans="2:3" x14ac:dyDescent="0.25">
      <c r="B252" s="1"/>
      <c r="C252" s="1"/>
    </row>
    <row r="253" spans="2:3" x14ac:dyDescent="0.25">
      <c r="B253" s="1"/>
      <c r="C253" s="1"/>
    </row>
    <row r="254" spans="2:3" x14ac:dyDescent="0.25">
      <c r="B254" s="1"/>
      <c r="C254" s="1"/>
    </row>
    <row r="255" spans="2:3" x14ac:dyDescent="0.25">
      <c r="B255" s="1"/>
      <c r="C255" s="1"/>
    </row>
    <row r="256" spans="2:3" x14ac:dyDescent="0.25">
      <c r="B256" s="1"/>
      <c r="C256" s="1"/>
    </row>
    <row r="257" spans="2:3" x14ac:dyDescent="0.25">
      <c r="B257" s="1"/>
      <c r="C257" s="1"/>
    </row>
    <row r="258" spans="2:3" x14ac:dyDescent="0.25">
      <c r="B258" s="1"/>
      <c r="C258" s="1"/>
    </row>
    <row r="259" spans="2:3" x14ac:dyDescent="0.25">
      <c r="B259" s="1"/>
      <c r="C259" s="1"/>
    </row>
    <row r="260" spans="2:3" x14ac:dyDescent="0.25">
      <c r="B260" s="1"/>
      <c r="C260" s="1"/>
    </row>
    <row r="261" spans="2:3" x14ac:dyDescent="0.25">
      <c r="B261" s="1"/>
      <c r="C261" s="1"/>
    </row>
    <row r="262" spans="2:3" x14ac:dyDescent="0.25">
      <c r="B262" s="1"/>
      <c r="C262" s="1"/>
    </row>
    <row r="263" spans="2:3" x14ac:dyDescent="0.25">
      <c r="B263" s="1"/>
      <c r="C263" s="1"/>
    </row>
    <row r="264" spans="2:3" x14ac:dyDescent="0.25">
      <c r="B264" s="1"/>
      <c r="C264" s="1"/>
    </row>
    <row r="265" spans="2:3" x14ac:dyDescent="0.25">
      <c r="B265" s="1"/>
      <c r="C265" s="1"/>
    </row>
    <row r="266" spans="2:3" x14ac:dyDescent="0.25">
      <c r="B266" s="1"/>
      <c r="C266" s="1"/>
    </row>
    <row r="267" spans="2:3" x14ac:dyDescent="0.25">
      <c r="B267" s="1"/>
      <c r="C267" s="1"/>
    </row>
    <row r="268" spans="2:3" x14ac:dyDescent="0.25">
      <c r="B268" s="1"/>
      <c r="C268" s="1"/>
    </row>
    <row r="269" spans="2:3" x14ac:dyDescent="0.25">
      <c r="B269" s="1"/>
      <c r="C269" s="1"/>
    </row>
    <row r="270" spans="2:3" x14ac:dyDescent="0.25">
      <c r="B270" s="1"/>
      <c r="C270" s="1"/>
    </row>
    <row r="271" spans="2:3" x14ac:dyDescent="0.25">
      <c r="B271" s="1"/>
      <c r="C271" s="1"/>
    </row>
    <row r="272" spans="2:3" x14ac:dyDescent="0.25">
      <c r="B272" s="1"/>
      <c r="C272" s="1"/>
    </row>
    <row r="273" spans="2:3" x14ac:dyDescent="0.25">
      <c r="B273" s="1"/>
      <c r="C273" s="1"/>
    </row>
    <row r="274" spans="2:3" x14ac:dyDescent="0.25">
      <c r="B274" s="1"/>
      <c r="C274" s="1"/>
    </row>
    <row r="275" spans="2:3" x14ac:dyDescent="0.25">
      <c r="B275" s="1"/>
      <c r="C275" s="1"/>
    </row>
    <row r="276" spans="2:3" x14ac:dyDescent="0.25">
      <c r="B276" s="1"/>
      <c r="C276" s="1"/>
    </row>
    <row r="277" spans="2:3" x14ac:dyDescent="0.25">
      <c r="B277" s="1"/>
      <c r="C277" s="1"/>
    </row>
    <row r="278" spans="2:3" x14ac:dyDescent="0.25">
      <c r="B278" s="1"/>
      <c r="C278" s="1"/>
    </row>
    <row r="279" spans="2:3" x14ac:dyDescent="0.25">
      <c r="B279" s="1"/>
      <c r="C279" s="1"/>
    </row>
    <row r="280" spans="2:3" x14ac:dyDescent="0.25">
      <c r="B280" s="1"/>
      <c r="C280" s="1"/>
    </row>
    <row r="281" spans="2:3" x14ac:dyDescent="0.25">
      <c r="B281" s="1"/>
      <c r="C281" s="1"/>
    </row>
    <row r="282" spans="2:3" x14ac:dyDescent="0.25">
      <c r="B282" s="1"/>
      <c r="C282" s="1"/>
    </row>
    <row r="283" spans="2:3" x14ac:dyDescent="0.25">
      <c r="B283" s="1"/>
      <c r="C283" s="1"/>
    </row>
    <row r="284" spans="2:3" x14ac:dyDescent="0.25">
      <c r="B284" s="1"/>
      <c r="C284" s="1"/>
    </row>
    <row r="285" spans="2:3" x14ac:dyDescent="0.25">
      <c r="B285" s="1"/>
      <c r="C285" s="1"/>
    </row>
    <row r="286" spans="2:3" x14ac:dyDescent="0.25">
      <c r="B286" s="1"/>
      <c r="C286" s="1"/>
    </row>
    <row r="287" spans="2:3" x14ac:dyDescent="0.25">
      <c r="B287" s="1"/>
      <c r="C287" s="1"/>
    </row>
    <row r="288" spans="2:3" x14ac:dyDescent="0.25">
      <c r="B288" s="1"/>
      <c r="C288" s="1"/>
    </row>
    <row r="289" spans="2:3" x14ac:dyDescent="0.25">
      <c r="B289" s="1"/>
      <c r="C289" s="1"/>
    </row>
    <row r="290" spans="2:3" x14ac:dyDescent="0.25">
      <c r="B290" s="1"/>
      <c r="C290" s="1"/>
    </row>
    <row r="291" spans="2:3" x14ac:dyDescent="0.25">
      <c r="B291" s="1"/>
      <c r="C291" s="1"/>
    </row>
    <row r="292" spans="2:3" x14ac:dyDescent="0.25">
      <c r="B292" s="1"/>
      <c r="C292" s="1"/>
    </row>
    <row r="293" spans="2:3" x14ac:dyDescent="0.25">
      <c r="B293" s="1"/>
      <c r="C293" s="1"/>
    </row>
    <row r="294" spans="2:3" x14ac:dyDescent="0.25">
      <c r="B294" s="1"/>
      <c r="C294" s="1"/>
    </row>
    <row r="295" spans="2:3" x14ac:dyDescent="0.25">
      <c r="B295" s="1"/>
      <c r="C295" s="1"/>
    </row>
    <row r="296" spans="2:3" x14ac:dyDescent="0.25">
      <c r="B296" s="1"/>
      <c r="C296" s="1"/>
    </row>
    <row r="297" spans="2:3" x14ac:dyDescent="0.25">
      <c r="B297" s="1"/>
      <c r="C297" s="1"/>
    </row>
    <row r="298" spans="2:3" x14ac:dyDescent="0.25">
      <c r="B298" s="1"/>
      <c r="C298" s="1"/>
    </row>
    <row r="299" spans="2:3" x14ac:dyDescent="0.25">
      <c r="B299" s="1"/>
      <c r="C299" s="1"/>
    </row>
    <row r="300" spans="2:3" x14ac:dyDescent="0.25">
      <c r="B300" s="1"/>
      <c r="C300" s="1"/>
    </row>
    <row r="301" spans="2:3" x14ac:dyDescent="0.25">
      <c r="B301" s="1"/>
      <c r="C301" s="1"/>
    </row>
    <row r="302" spans="2:3" x14ac:dyDescent="0.25">
      <c r="B302" s="1"/>
      <c r="C302" s="1"/>
    </row>
    <row r="303" spans="2:3" x14ac:dyDescent="0.25">
      <c r="B303" s="1"/>
      <c r="C303" s="1"/>
    </row>
    <row r="304" spans="2:3" x14ac:dyDescent="0.25">
      <c r="B304" s="1"/>
      <c r="C304" s="1"/>
    </row>
    <row r="305" spans="2:3" x14ac:dyDescent="0.25">
      <c r="B305" s="1"/>
      <c r="C305" s="1"/>
    </row>
    <row r="306" spans="2:3" x14ac:dyDescent="0.25">
      <c r="B306" s="1"/>
      <c r="C306" s="1"/>
    </row>
    <row r="307" spans="2:3" x14ac:dyDescent="0.25">
      <c r="B307" s="1"/>
      <c r="C307" s="1"/>
    </row>
    <row r="308" spans="2:3" x14ac:dyDescent="0.25">
      <c r="B308" s="1"/>
      <c r="C308" s="1"/>
    </row>
    <row r="309" spans="2:3" x14ac:dyDescent="0.25">
      <c r="B309" s="1"/>
      <c r="C309" s="1"/>
    </row>
    <row r="310" spans="2:3" x14ac:dyDescent="0.25">
      <c r="B310" s="1"/>
      <c r="C310" s="1"/>
    </row>
    <row r="311" spans="2:3" x14ac:dyDescent="0.25">
      <c r="B311" s="1"/>
      <c r="C311" s="1"/>
    </row>
    <row r="312" spans="2:3" x14ac:dyDescent="0.25">
      <c r="B312" s="1"/>
      <c r="C312" s="1"/>
    </row>
    <row r="313" spans="2:3" x14ac:dyDescent="0.25">
      <c r="B313" s="1"/>
      <c r="C313" s="1"/>
    </row>
    <row r="314" spans="2:3" x14ac:dyDescent="0.25">
      <c r="B314" s="1"/>
      <c r="C314" s="1"/>
    </row>
    <row r="315" spans="2:3" x14ac:dyDescent="0.25">
      <c r="B315" s="1"/>
      <c r="C315" s="1"/>
    </row>
    <row r="316" spans="2:3" x14ac:dyDescent="0.25">
      <c r="B316" s="1"/>
      <c r="C316" s="1"/>
    </row>
    <row r="317" spans="2:3" x14ac:dyDescent="0.25">
      <c r="B317" s="1"/>
      <c r="C317" s="1"/>
    </row>
    <row r="318" spans="2:3" x14ac:dyDescent="0.25">
      <c r="B318" s="1"/>
      <c r="C318" s="1"/>
    </row>
    <row r="319" spans="2:3" x14ac:dyDescent="0.25">
      <c r="B319" s="1"/>
      <c r="C319" s="1"/>
    </row>
    <row r="320" spans="2:3" x14ac:dyDescent="0.25">
      <c r="B320" s="1"/>
      <c r="C320" s="1"/>
    </row>
    <row r="321" spans="2:3" x14ac:dyDescent="0.25">
      <c r="B321" s="1"/>
      <c r="C321" s="1"/>
    </row>
    <row r="322" spans="2:3" x14ac:dyDescent="0.25">
      <c r="B322" s="1"/>
      <c r="C322" s="1"/>
    </row>
    <row r="323" spans="2:3" x14ac:dyDescent="0.25">
      <c r="B323" s="1"/>
      <c r="C323" s="1"/>
    </row>
    <row r="324" spans="2:3" x14ac:dyDescent="0.25">
      <c r="B324" s="1"/>
      <c r="C324" s="1"/>
    </row>
    <row r="325" spans="2:3" x14ac:dyDescent="0.25">
      <c r="B325" s="1"/>
      <c r="C325" s="1"/>
    </row>
    <row r="326" spans="2:3" x14ac:dyDescent="0.25">
      <c r="B326" s="1"/>
      <c r="C326" s="1"/>
    </row>
    <row r="327" spans="2:3" x14ac:dyDescent="0.25">
      <c r="B327" s="1"/>
      <c r="C327" s="1"/>
    </row>
    <row r="328" spans="2:3" x14ac:dyDescent="0.25">
      <c r="B328" s="1"/>
      <c r="C328" s="1"/>
    </row>
    <row r="329" spans="2:3" x14ac:dyDescent="0.25">
      <c r="B329" s="1"/>
      <c r="C329" s="1"/>
    </row>
    <row r="330" spans="2:3" x14ac:dyDescent="0.25">
      <c r="B330" s="1"/>
      <c r="C330" s="1"/>
    </row>
    <row r="331" spans="2:3" x14ac:dyDescent="0.25">
      <c r="B331" s="1"/>
      <c r="C331" s="1"/>
    </row>
    <row r="332" spans="2:3" x14ac:dyDescent="0.25">
      <c r="B332" s="1"/>
      <c r="C332" s="1"/>
    </row>
    <row r="333" spans="2:3" x14ac:dyDescent="0.25">
      <c r="B333" s="1"/>
      <c r="C333" s="1"/>
    </row>
    <row r="334" spans="2:3" x14ac:dyDescent="0.25">
      <c r="B334" s="1"/>
      <c r="C334" s="1"/>
    </row>
    <row r="335" spans="2:3" x14ac:dyDescent="0.25">
      <c r="B335" s="1"/>
      <c r="C335" s="1"/>
    </row>
    <row r="336" spans="2:3" x14ac:dyDescent="0.25">
      <c r="B336" s="1"/>
      <c r="C336" s="1"/>
    </row>
    <row r="337" spans="2:3" x14ac:dyDescent="0.25">
      <c r="B337" s="1"/>
      <c r="C337" s="1"/>
    </row>
    <row r="338" spans="2:3" x14ac:dyDescent="0.25">
      <c r="B338" s="1"/>
      <c r="C338" s="1"/>
    </row>
    <row r="339" spans="2:3" x14ac:dyDescent="0.25">
      <c r="B339" s="1"/>
      <c r="C339" s="1"/>
    </row>
    <row r="340" spans="2:3" x14ac:dyDescent="0.25">
      <c r="B340" s="1"/>
      <c r="C340" s="1"/>
    </row>
    <row r="341" spans="2:3" x14ac:dyDescent="0.25">
      <c r="B341" s="1"/>
      <c r="C341" s="1"/>
    </row>
    <row r="342" spans="2:3" x14ac:dyDescent="0.25">
      <c r="B342" s="1"/>
      <c r="C342" s="1"/>
    </row>
    <row r="343" spans="2:3" x14ac:dyDescent="0.25">
      <c r="B343" s="1"/>
      <c r="C343" s="1"/>
    </row>
    <row r="344" spans="2:3" x14ac:dyDescent="0.25">
      <c r="B344" s="1"/>
      <c r="C344" s="1"/>
    </row>
    <row r="345" spans="2:3" x14ac:dyDescent="0.25">
      <c r="B345" s="1"/>
      <c r="C345" s="1"/>
    </row>
    <row r="346" spans="2:3" x14ac:dyDescent="0.25">
      <c r="B346" s="1"/>
      <c r="C346" s="1"/>
    </row>
    <row r="347" spans="2:3" x14ac:dyDescent="0.25">
      <c r="B347" s="1"/>
      <c r="C347" s="1"/>
    </row>
    <row r="348" spans="2:3" x14ac:dyDescent="0.25">
      <c r="B348" s="1"/>
      <c r="C348" s="1"/>
    </row>
    <row r="349" spans="2:3" x14ac:dyDescent="0.25">
      <c r="B349" s="1"/>
      <c r="C349" s="1"/>
    </row>
    <row r="350" spans="2:3" x14ac:dyDescent="0.25">
      <c r="B350" s="1"/>
      <c r="C350" s="1"/>
    </row>
    <row r="351" spans="2:3" x14ac:dyDescent="0.25">
      <c r="B351" s="1"/>
      <c r="C351" s="1"/>
    </row>
    <row r="352" spans="2:3" x14ac:dyDescent="0.25">
      <c r="B352" s="1"/>
      <c r="C352" s="1"/>
    </row>
    <row r="353" spans="2:3" x14ac:dyDescent="0.25">
      <c r="B353" s="1"/>
      <c r="C353" s="1"/>
    </row>
    <row r="354" spans="2:3" x14ac:dyDescent="0.25">
      <c r="B354" s="1"/>
      <c r="C354" s="1"/>
    </row>
    <row r="355" spans="2:3" x14ac:dyDescent="0.25">
      <c r="B355" s="1"/>
      <c r="C355" s="1"/>
    </row>
    <row r="356" spans="2:3" x14ac:dyDescent="0.25">
      <c r="B356" s="1"/>
      <c r="C356" s="1"/>
    </row>
    <row r="357" spans="2:3" x14ac:dyDescent="0.25">
      <c r="B357" s="1"/>
      <c r="C357" s="1"/>
    </row>
    <row r="358" spans="2:3" x14ac:dyDescent="0.25">
      <c r="B358" s="1"/>
      <c r="C358" s="1"/>
    </row>
    <row r="359" spans="2:3" x14ac:dyDescent="0.25">
      <c r="B359" s="1"/>
      <c r="C359" s="1"/>
    </row>
    <row r="360" spans="2:3" x14ac:dyDescent="0.25">
      <c r="B360" s="1"/>
      <c r="C360" s="1"/>
    </row>
    <row r="361" spans="2:3" x14ac:dyDescent="0.25">
      <c r="B361" s="1"/>
      <c r="C361" s="1"/>
    </row>
    <row r="362" spans="2:3" x14ac:dyDescent="0.25">
      <c r="B362" s="1"/>
      <c r="C362" s="1"/>
    </row>
    <row r="363" spans="2:3" x14ac:dyDescent="0.25">
      <c r="B363" s="1"/>
      <c r="C363" s="1"/>
    </row>
    <row r="364" spans="2:3" x14ac:dyDescent="0.25">
      <c r="B364" s="1"/>
      <c r="C364" s="1"/>
    </row>
    <row r="365" spans="2:3" x14ac:dyDescent="0.25">
      <c r="B365" s="1"/>
      <c r="C365" s="1"/>
    </row>
    <row r="366" spans="2:3" x14ac:dyDescent="0.25">
      <c r="B366" s="1"/>
      <c r="C366" s="1"/>
    </row>
    <row r="367" spans="2:3" x14ac:dyDescent="0.25">
      <c r="B367" s="1"/>
      <c r="C367" s="1"/>
    </row>
    <row r="368" spans="2:3" x14ac:dyDescent="0.25">
      <c r="B368" s="1"/>
      <c r="C368" s="1"/>
    </row>
    <row r="369" spans="2:3" x14ac:dyDescent="0.25">
      <c r="B369" s="1"/>
      <c r="C369" s="1"/>
    </row>
    <row r="370" spans="2:3" x14ac:dyDescent="0.25">
      <c r="B370" s="1"/>
      <c r="C370" s="1"/>
    </row>
    <row r="371" spans="2:3" x14ac:dyDescent="0.25">
      <c r="B371" s="1"/>
      <c r="C371" s="1"/>
    </row>
    <row r="372" spans="2:3" x14ac:dyDescent="0.25">
      <c r="B372" s="1"/>
      <c r="C372" s="1"/>
    </row>
    <row r="373" spans="2:3" x14ac:dyDescent="0.25">
      <c r="B373" s="1"/>
      <c r="C373" s="1"/>
    </row>
    <row r="374" spans="2:3" x14ac:dyDescent="0.25">
      <c r="B374" s="1"/>
      <c r="C374" s="1"/>
    </row>
    <row r="375" spans="2:3" x14ac:dyDescent="0.25">
      <c r="B375" s="1"/>
      <c r="C375" s="1"/>
    </row>
    <row r="376" spans="2:3" x14ac:dyDescent="0.25">
      <c r="B376" s="1"/>
      <c r="C376" s="1"/>
    </row>
    <row r="377" spans="2:3" x14ac:dyDescent="0.25">
      <c r="B377" s="1"/>
      <c r="C377" s="1"/>
    </row>
    <row r="378" spans="2:3" x14ac:dyDescent="0.25">
      <c r="B378" s="1"/>
      <c r="C378" s="1"/>
    </row>
    <row r="379" spans="2:3" x14ac:dyDescent="0.25">
      <c r="B379" s="1"/>
      <c r="C379" s="1"/>
    </row>
    <row r="380" spans="2:3" x14ac:dyDescent="0.25">
      <c r="B380" s="1"/>
      <c r="C380" s="1"/>
    </row>
    <row r="381" spans="2:3" x14ac:dyDescent="0.25">
      <c r="B381" s="1"/>
      <c r="C381" s="1"/>
    </row>
    <row r="382" spans="2:3" x14ac:dyDescent="0.25">
      <c r="B382" s="1"/>
      <c r="C382" s="1"/>
    </row>
    <row r="383" spans="2:3" x14ac:dyDescent="0.25">
      <c r="B383" s="1"/>
      <c r="C383" s="1"/>
    </row>
    <row r="384" spans="2:3" x14ac:dyDescent="0.25">
      <c r="B384" s="1"/>
      <c r="C384" s="1"/>
    </row>
    <row r="385" spans="2:3" x14ac:dyDescent="0.25">
      <c r="B385" s="1"/>
      <c r="C385" s="1"/>
    </row>
    <row r="386" spans="2:3" x14ac:dyDescent="0.25">
      <c r="B386" s="1"/>
      <c r="C386" s="1"/>
    </row>
    <row r="387" spans="2:3" x14ac:dyDescent="0.25">
      <c r="B387" s="1"/>
      <c r="C387" s="1"/>
    </row>
    <row r="388" spans="2:3" x14ac:dyDescent="0.25">
      <c r="B388" s="1"/>
      <c r="C388" s="1"/>
    </row>
    <row r="389" spans="2:3" x14ac:dyDescent="0.25">
      <c r="B389" s="1"/>
      <c r="C389" s="1"/>
    </row>
    <row r="390" spans="2:3" x14ac:dyDescent="0.25">
      <c r="B390" s="1"/>
      <c r="C390" s="1"/>
    </row>
    <row r="391" spans="2:3" x14ac:dyDescent="0.25">
      <c r="B391" s="1"/>
      <c r="C391" s="1"/>
    </row>
    <row r="392" spans="2:3" x14ac:dyDescent="0.25">
      <c r="B392" s="1"/>
      <c r="C392" s="1"/>
    </row>
    <row r="393" spans="2:3" x14ac:dyDescent="0.25">
      <c r="B393" s="1"/>
      <c r="C393" s="1"/>
    </row>
    <row r="394" spans="2:3" x14ac:dyDescent="0.25">
      <c r="B394" s="1"/>
      <c r="C394" s="1"/>
    </row>
    <row r="395" spans="2:3" x14ac:dyDescent="0.25">
      <c r="B395" s="1"/>
      <c r="C395" s="1"/>
    </row>
    <row r="396" spans="2:3" x14ac:dyDescent="0.25">
      <c r="B396" s="1"/>
      <c r="C396" s="1"/>
    </row>
    <row r="397" spans="2:3" x14ac:dyDescent="0.25">
      <c r="B397" s="1"/>
      <c r="C397" s="1"/>
    </row>
    <row r="398" spans="2:3" x14ac:dyDescent="0.25">
      <c r="B398" s="1"/>
      <c r="C398" s="1"/>
    </row>
    <row r="399" spans="2:3" x14ac:dyDescent="0.25">
      <c r="B399" s="1"/>
      <c r="C399" s="1"/>
    </row>
    <row r="400" spans="2:3" x14ac:dyDescent="0.25">
      <c r="B400" s="1"/>
      <c r="C400" s="1"/>
    </row>
    <row r="401" spans="2:3" x14ac:dyDescent="0.25">
      <c r="B401" s="1"/>
      <c r="C401" s="1"/>
    </row>
    <row r="402" spans="2:3" x14ac:dyDescent="0.25">
      <c r="B402" s="1"/>
      <c r="C402" s="1"/>
    </row>
    <row r="403" spans="2:3" x14ac:dyDescent="0.25">
      <c r="B403" s="1"/>
      <c r="C403" s="1"/>
    </row>
    <row r="404" spans="2:3" x14ac:dyDescent="0.25">
      <c r="B404" s="1"/>
      <c r="C404" s="1"/>
    </row>
    <row r="405" spans="2:3" x14ac:dyDescent="0.25">
      <c r="B405" s="1"/>
      <c r="C405" s="1"/>
    </row>
    <row r="406" spans="2:3" x14ac:dyDescent="0.25">
      <c r="B406" s="1"/>
      <c r="C406" s="1"/>
    </row>
    <row r="407" spans="2:3" x14ac:dyDescent="0.25">
      <c r="B407" s="1"/>
      <c r="C407" s="1"/>
    </row>
    <row r="408" spans="2:3" x14ac:dyDescent="0.25">
      <c r="B408" s="1"/>
      <c r="C408" s="1"/>
    </row>
    <row r="409" spans="2:3" x14ac:dyDescent="0.25">
      <c r="B409" s="1"/>
      <c r="C409" s="1"/>
    </row>
    <row r="410" spans="2:3" x14ac:dyDescent="0.25">
      <c r="B410" s="1"/>
      <c r="C410" s="1"/>
    </row>
    <row r="411" spans="2:3" x14ac:dyDescent="0.25">
      <c r="B411" s="1"/>
      <c r="C411" s="1"/>
    </row>
    <row r="412" spans="2:3" x14ac:dyDescent="0.25">
      <c r="B412" s="1"/>
      <c r="C412" s="1"/>
    </row>
    <row r="413" spans="2:3" x14ac:dyDescent="0.25">
      <c r="B413" s="1"/>
      <c r="C413" s="1"/>
    </row>
    <row r="414" spans="2:3" x14ac:dyDescent="0.25">
      <c r="B414" s="1"/>
      <c r="C414" s="1"/>
    </row>
    <row r="415" spans="2:3" x14ac:dyDescent="0.25">
      <c r="B415" s="1"/>
      <c r="C415" s="1"/>
    </row>
    <row r="416" spans="2:3" x14ac:dyDescent="0.25">
      <c r="B416" s="1"/>
      <c r="C416" s="1"/>
    </row>
    <row r="417" spans="2:3" x14ac:dyDescent="0.25">
      <c r="B417" s="1"/>
      <c r="C417" s="1"/>
    </row>
    <row r="418" spans="2:3" x14ac:dyDescent="0.25">
      <c r="B418" s="1"/>
      <c r="C418" s="1"/>
    </row>
    <row r="419" spans="2:3" x14ac:dyDescent="0.25">
      <c r="B419" s="1"/>
      <c r="C419" s="1"/>
    </row>
    <row r="420" spans="2:3" x14ac:dyDescent="0.25">
      <c r="B420" s="1"/>
      <c r="C420" s="1"/>
    </row>
    <row r="421" spans="2:3" x14ac:dyDescent="0.25">
      <c r="B421" s="1"/>
      <c r="C421" s="1"/>
    </row>
    <row r="422" spans="2:3" x14ac:dyDescent="0.25">
      <c r="B422" s="1"/>
      <c r="C422" s="1"/>
    </row>
    <row r="423" spans="2:3" x14ac:dyDescent="0.25">
      <c r="B423" s="1"/>
      <c r="C423" s="1"/>
    </row>
    <row r="424" spans="2:3" x14ac:dyDescent="0.25">
      <c r="B424" s="1"/>
      <c r="C424" s="1"/>
    </row>
    <row r="425" spans="2:3" x14ac:dyDescent="0.25">
      <c r="B425" s="1"/>
      <c r="C425" s="1"/>
    </row>
    <row r="426" spans="2:3" x14ac:dyDescent="0.25">
      <c r="B426" s="1"/>
      <c r="C426" s="1"/>
    </row>
    <row r="427" spans="2:3" x14ac:dyDescent="0.25">
      <c r="B427" s="1"/>
      <c r="C427" s="1"/>
    </row>
    <row r="428" spans="2:3" x14ac:dyDescent="0.25">
      <c r="B428" s="1"/>
      <c r="C428" s="1"/>
    </row>
    <row r="429" spans="2:3" x14ac:dyDescent="0.25">
      <c r="B429" s="1"/>
      <c r="C429" s="1"/>
    </row>
    <row r="430" spans="2:3" x14ac:dyDescent="0.25">
      <c r="B430" s="1"/>
      <c r="C430" s="1"/>
    </row>
    <row r="431" spans="2:3" x14ac:dyDescent="0.25">
      <c r="B431" s="1"/>
      <c r="C431" s="1"/>
    </row>
    <row r="432" spans="2:3" x14ac:dyDescent="0.25">
      <c r="B432" s="1"/>
      <c r="C432" s="1"/>
    </row>
    <row r="433" spans="2:3" x14ac:dyDescent="0.25">
      <c r="B433" s="1"/>
      <c r="C433" s="1"/>
    </row>
    <row r="434" spans="2:3" x14ac:dyDescent="0.25">
      <c r="B434" s="1"/>
      <c r="C434" s="1"/>
    </row>
    <row r="435" spans="2:3" x14ac:dyDescent="0.25">
      <c r="B435" s="1"/>
      <c r="C435" s="1"/>
    </row>
    <row r="436" spans="2:3" x14ac:dyDescent="0.25">
      <c r="B436" s="1"/>
      <c r="C436" s="1"/>
    </row>
    <row r="437" spans="2:3" x14ac:dyDescent="0.25">
      <c r="B437" s="1"/>
      <c r="C437" s="1"/>
    </row>
    <row r="438" spans="2:3" x14ac:dyDescent="0.25">
      <c r="B438" s="1"/>
      <c r="C438" s="1"/>
    </row>
    <row r="439" spans="2:3" x14ac:dyDescent="0.25">
      <c r="B439" s="1"/>
      <c r="C439" s="1"/>
    </row>
    <row r="440" spans="2:3" x14ac:dyDescent="0.25">
      <c r="B440" s="1"/>
      <c r="C440" s="1"/>
    </row>
    <row r="441" spans="2:3" x14ac:dyDescent="0.25">
      <c r="B441" s="1"/>
      <c r="C441" s="1"/>
    </row>
    <row r="442" spans="2:3" x14ac:dyDescent="0.25">
      <c r="B442" s="1"/>
      <c r="C442" s="1"/>
    </row>
    <row r="443" spans="2:3" x14ac:dyDescent="0.25">
      <c r="B443" s="1"/>
      <c r="C443" s="1"/>
    </row>
    <row r="444" spans="2:3" x14ac:dyDescent="0.25">
      <c r="B444" s="1"/>
      <c r="C444" s="1"/>
    </row>
    <row r="445" spans="2:3" x14ac:dyDescent="0.25">
      <c r="B445" s="1"/>
      <c r="C445" s="1"/>
    </row>
    <row r="446" spans="2:3" x14ac:dyDescent="0.25">
      <c r="B446" s="1"/>
      <c r="C446" s="1"/>
    </row>
    <row r="447" spans="2:3" x14ac:dyDescent="0.25">
      <c r="B447" s="1"/>
      <c r="C447" s="1"/>
    </row>
    <row r="448" spans="2:3" x14ac:dyDescent="0.25">
      <c r="B448" s="1"/>
      <c r="C448" s="1"/>
    </row>
    <row r="449" spans="2:3" x14ac:dyDescent="0.25">
      <c r="B449" s="1"/>
      <c r="C449" s="1"/>
    </row>
    <row r="450" spans="2:3" x14ac:dyDescent="0.25">
      <c r="B450" s="1"/>
      <c r="C450" s="1"/>
    </row>
    <row r="451" spans="2:3" x14ac:dyDescent="0.25">
      <c r="B451" s="1"/>
      <c r="C451" s="1"/>
    </row>
    <row r="452" spans="2:3" x14ac:dyDescent="0.25">
      <c r="B452" s="1"/>
      <c r="C452" s="1"/>
    </row>
    <row r="453" spans="2:3" x14ac:dyDescent="0.25">
      <c r="B453" s="1"/>
      <c r="C453" s="1"/>
    </row>
    <row r="454" spans="2:3" x14ac:dyDescent="0.25">
      <c r="B454" s="1"/>
      <c r="C454" s="1"/>
    </row>
    <row r="455" spans="2:3" x14ac:dyDescent="0.25">
      <c r="B455" s="1"/>
      <c r="C455" s="1"/>
    </row>
    <row r="456" spans="2:3" x14ac:dyDescent="0.25">
      <c r="B456" s="1"/>
      <c r="C456" s="1"/>
    </row>
    <row r="457" spans="2:3" x14ac:dyDescent="0.25">
      <c r="B457" s="1"/>
      <c r="C457" s="1"/>
    </row>
    <row r="458" spans="2:3" x14ac:dyDescent="0.25">
      <c r="B458" s="1"/>
      <c r="C458" s="1"/>
    </row>
    <row r="459" spans="2:3" x14ac:dyDescent="0.25">
      <c r="B459" s="1"/>
      <c r="C459" s="1"/>
    </row>
    <row r="460" spans="2:3" x14ac:dyDescent="0.25">
      <c r="B460" s="1"/>
      <c r="C460" s="1"/>
    </row>
    <row r="461" spans="2:3" x14ac:dyDescent="0.25">
      <c r="B461" s="1"/>
      <c r="C461" s="1"/>
    </row>
    <row r="462" spans="2:3" x14ac:dyDescent="0.25">
      <c r="B462" s="1"/>
      <c r="C462" s="1"/>
    </row>
    <row r="463" spans="2:3" x14ac:dyDescent="0.25">
      <c r="B463" s="1"/>
      <c r="C463" s="1"/>
    </row>
    <row r="464" spans="2:3" x14ac:dyDescent="0.25">
      <c r="B464" s="1"/>
      <c r="C464" s="1"/>
    </row>
    <row r="465" spans="2:3" x14ac:dyDescent="0.25">
      <c r="B465" s="1"/>
      <c r="C465" s="1"/>
    </row>
    <row r="466" spans="2:3" x14ac:dyDescent="0.25">
      <c r="B466" s="1"/>
      <c r="C466" s="1"/>
    </row>
    <row r="467" spans="2:3" x14ac:dyDescent="0.25">
      <c r="B467" s="1"/>
      <c r="C467" s="1"/>
    </row>
    <row r="468" spans="2:3" x14ac:dyDescent="0.25">
      <c r="B468" s="1"/>
      <c r="C468" s="1"/>
    </row>
    <row r="469" spans="2:3" x14ac:dyDescent="0.25">
      <c r="B469" s="1"/>
      <c r="C469" s="1"/>
    </row>
    <row r="470" spans="2:3" x14ac:dyDescent="0.25">
      <c r="B470" s="1"/>
      <c r="C470" s="1"/>
    </row>
    <row r="471" spans="2:3" x14ac:dyDescent="0.25">
      <c r="B471" s="1"/>
      <c r="C471" s="1"/>
    </row>
    <row r="472" spans="2:3" x14ac:dyDescent="0.25">
      <c r="B472" s="1"/>
      <c r="C472" s="1"/>
    </row>
    <row r="473" spans="2:3" x14ac:dyDescent="0.25">
      <c r="B473" s="1"/>
      <c r="C473" s="1"/>
    </row>
    <row r="474" spans="2:3" x14ac:dyDescent="0.25">
      <c r="B474" s="1"/>
      <c r="C474" s="1"/>
    </row>
    <row r="475" spans="2:3" x14ac:dyDescent="0.25">
      <c r="B475" s="1"/>
      <c r="C475" s="1"/>
    </row>
    <row r="476" spans="2:3" x14ac:dyDescent="0.25">
      <c r="B476" s="1"/>
      <c r="C476" s="1"/>
    </row>
    <row r="477" spans="2:3" x14ac:dyDescent="0.25">
      <c r="B477" s="1"/>
      <c r="C477" s="1"/>
    </row>
    <row r="478" spans="2:3" x14ac:dyDescent="0.25">
      <c r="B478" s="1"/>
      <c r="C478" s="1"/>
    </row>
    <row r="479" spans="2:3" x14ac:dyDescent="0.25">
      <c r="B479" s="1"/>
      <c r="C479" s="1"/>
    </row>
    <row r="480" spans="2:3" x14ac:dyDescent="0.25">
      <c r="B480" s="1"/>
      <c r="C480" s="1"/>
    </row>
    <row r="481" spans="2:3" x14ac:dyDescent="0.25">
      <c r="B481" s="1"/>
      <c r="C481" s="1"/>
    </row>
    <row r="482" spans="2:3" x14ac:dyDescent="0.25">
      <c r="B482" s="1"/>
      <c r="C482" s="1"/>
    </row>
    <row r="483" spans="2:3" x14ac:dyDescent="0.25">
      <c r="B483" s="1"/>
      <c r="C483" s="1"/>
    </row>
    <row r="484" spans="2:3" x14ac:dyDescent="0.25">
      <c r="B484" s="1"/>
      <c r="C484" s="1"/>
    </row>
    <row r="485" spans="2:3" x14ac:dyDescent="0.25">
      <c r="B485" s="1"/>
      <c r="C485" s="1"/>
    </row>
    <row r="486" spans="2:3" x14ac:dyDescent="0.25">
      <c r="B486" s="1"/>
      <c r="C486" s="1"/>
    </row>
    <row r="487" spans="2:3" x14ac:dyDescent="0.25">
      <c r="B487" s="1"/>
      <c r="C487" s="1"/>
    </row>
    <row r="488" spans="2:3" x14ac:dyDescent="0.25">
      <c r="B488" s="1"/>
      <c r="C488" s="1"/>
    </row>
    <row r="489" spans="2:3" x14ac:dyDescent="0.25">
      <c r="B489" s="1"/>
      <c r="C489" s="1"/>
    </row>
    <row r="490" spans="2:3" x14ac:dyDescent="0.25">
      <c r="B490" s="1"/>
      <c r="C490" s="1"/>
    </row>
    <row r="491" spans="2:3" x14ac:dyDescent="0.25">
      <c r="B491" s="1"/>
      <c r="C491" s="1"/>
    </row>
    <row r="492" spans="2:3" x14ac:dyDescent="0.25">
      <c r="B492" s="1"/>
      <c r="C492" s="1"/>
    </row>
    <row r="493" spans="2:3" x14ac:dyDescent="0.25">
      <c r="B493" s="1"/>
      <c r="C493" s="1"/>
    </row>
    <row r="494" spans="2:3" x14ac:dyDescent="0.25">
      <c r="B494" s="1"/>
      <c r="C494" s="1"/>
    </row>
    <row r="495" spans="2:3" x14ac:dyDescent="0.25">
      <c r="B495" s="1"/>
      <c r="C495" s="1"/>
    </row>
    <row r="496" spans="2:3" x14ac:dyDescent="0.25">
      <c r="B496" s="1"/>
      <c r="C496" s="1"/>
    </row>
    <row r="497" spans="2:3" x14ac:dyDescent="0.25">
      <c r="B497" s="1"/>
      <c r="C497" s="1"/>
    </row>
    <row r="498" spans="2:3" x14ac:dyDescent="0.25">
      <c r="B498" s="1"/>
      <c r="C498" s="1"/>
    </row>
    <row r="499" spans="2:3" x14ac:dyDescent="0.25">
      <c r="B499" s="1"/>
      <c r="C499" s="1"/>
    </row>
    <row r="500" spans="2:3" x14ac:dyDescent="0.25">
      <c r="B500" s="1"/>
      <c r="C500" s="1"/>
    </row>
    <row r="501" spans="2:3" x14ac:dyDescent="0.25">
      <c r="B501" s="1"/>
      <c r="C501" s="1"/>
    </row>
    <row r="502" spans="2:3" x14ac:dyDescent="0.25">
      <c r="B502" s="1"/>
      <c r="C502" s="1"/>
    </row>
    <row r="503" spans="2:3" x14ac:dyDescent="0.25">
      <c r="B503" s="1"/>
      <c r="C503" s="1"/>
    </row>
    <row r="504" spans="2:3" x14ac:dyDescent="0.25">
      <c r="B504" s="1"/>
      <c r="C504" s="1"/>
    </row>
    <row r="505" spans="2:3" x14ac:dyDescent="0.25">
      <c r="B505" s="1"/>
      <c r="C505" s="1"/>
    </row>
    <row r="506" spans="2:3" x14ac:dyDescent="0.25">
      <c r="B506" s="1"/>
      <c r="C506" s="1"/>
    </row>
    <row r="507" spans="2:3" x14ac:dyDescent="0.25">
      <c r="B507" s="1"/>
      <c r="C507" s="1"/>
    </row>
    <row r="508" spans="2:3" x14ac:dyDescent="0.25">
      <c r="B508" s="1"/>
      <c r="C508" s="1"/>
    </row>
    <row r="509" spans="2:3" x14ac:dyDescent="0.25">
      <c r="B509" s="1"/>
      <c r="C509" s="1"/>
    </row>
    <row r="510" spans="2:3" x14ac:dyDescent="0.25">
      <c r="B510" s="1"/>
      <c r="C510" s="1"/>
    </row>
    <row r="511" spans="2:3" x14ac:dyDescent="0.25">
      <c r="B511" s="1"/>
      <c r="C511" s="1"/>
    </row>
    <row r="512" spans="2:3" x14ac:dyDescent="0.25">
      <c r="B512" s="1"/>
      <c r="C512" s="1"/>
    </row>
    <row r="513" spans="2:3" x14ac:dyDescent="0.25">
      <c r="B513" s="1"/>
      <c r="C513" s="1"/>
    </row>
    <row r="514" spans="2:3" x14ac:dyDescent="0.25">
      <c r="B514" s="1"/>
      <c r="C514" s="1"/>
    </row>
    <row r="515" spans="2:3" x14ac:dyDescent="0.25">
      <c r="B515" s="1"/>
      <c r="C515" s="1"/>
    </row>
    <row r="516" spans="2:3" x14ac:dyDescent="0.25">
      <c r="B516" s="1"/>
      <c r="C516" s="1"/>
    </row>
    <row r="517" spans="2:3" x14ac:dyDescent="0.25">
      <c r="B517" s="1"/>
      <c r="C517" s="1"/>
    </row>
    <row r="518" spans="2:3" x14ac:dyDescent="0.25">
      <c r="B518" s="1"/>
      <c r="C518" s="1"/>
    </row>
    <row r="519" spans="2:3" x14ac:dyDescent="0.25">
      <c r="B519" s="1"/>
      <c r="C519" s="1"/>
    </row>
    <row r="520" spans="2:3" x14ac:dyDescent="0.25">
      <c r="B520" s="1"/>
      <c r="C520" s="1"/>
    </row>
    <row r="521" spans="2:3" x14ac:dyDescent="0.25">
      <c r="B521" s="1"/>
      <c r="C521" s="1"/>
    </row>
    <row r="522" spans="2:3" x14ac:dyDescent="0.25">
      <c r="B522" s="1"/>
      <c r="C522" s="1"/>
    </row>
    <row r="523" spans="2:3" x14ac:dyDescent="0.25">
      <c r="B523" s="1"/>
      <c r="C523" s="1"/>
    </row>
    <row r="524" spans="2:3" x14ac:dyDescent="0.25">
      <c r="B524" s="1"/>
      <c r="C524" s="1"/>
    </row>
    <row r="525" spans="2:3" x14ac:dyDescent="0.25">
      <c r="B525" s="1"/>
      <c r="C525" s="1"/>
    </row>
    <row r="526" spans="2:3" x14ac:dyDescent="0.25">
      <c r="B526" s="1"/>
      <c r="C526" s="1"/>
    </row>
    <row r="527" spans="2:3" x14ac:dyDescent="0.25">
      <c r="B527" s="1"/>
      <c r="C527" s="1"/>
    </row>
    <row r="528" spans="2:3" x14ac:dyDescent="0.25">
      <c r="B528" s="1"/>
      <c r="C528" s="1"/>
    </row>
    <row r="529" spans="2:3" x14ac:dyDescent="0.25">
      <c r="B529" s="1"/>
      <c r="C529" s="1"/>
    </row>
    <row r="530" spans="2:3" x14ac:dyDescent="0.25">
      <c r="B530" s="1"/>
      <c r="C530" s="1"/>
    </row>
    <row r="531" spans="2:3" x14ac:dyDescent="0.25">
      <c r="B531" s="1"/>
      <c r="C531" s="1"/>
    </row>
    <row r="532" spans="2:3" x14ac:dyDescent="0.25">
      <c r="B532" s="1"/>
      <c r="C532" s="1"/>
    </row>
    <row r="533" spans="2:3" x14ac:dyDescent="0.25">
      <c r="B533" s="1"/>
      <c r="C533" s="1"/>
    </row>
    <row r="534" spans="2:3" x14ac:dyDescent="0.25">
      <c r="B534" s="1"/>
      <c r="C534" s="1"/>
    </row>
    <row r="535" spans="2:3" x14ac:dyDescent="0.25">
      <c r="B535" s="1"/>
      <c r="C535" s="1"/>
    </row>
    <row r="536" spans="2:3" x14ac:dyDescent="0.25">
      <c r="B536" s="1"/>
      <c r="C536" s="1"/>
    </row>
    <row r="537" spans="2:3" x14ac:dyDescent="0.25">
      <c r="B537" s="1"/>
      <c r="C537" s="1"/>
    </row>
    <row r="538" spans="2:3" x14ac:dyDescent="0.25">
      <c r="B538" s="1"/>
      <c r="C538" s="1"/>
    </row>
    <row r="539" spans="2:3" x14ac:dyDescent="0.25">
      <c r="B539" s="1"/>
      <c r="C539" s="1"/>
    </row>
    <row r="540" spans="2:3" x14ac:dyDescent="0.25">
      <c r="B540" s="1"/>
      <c r="C540" s="1"/>
    </row>
    <row r="541" spans="2:3" x14ac:dyDescent="0.25">
      <c r="B541" s="1"/>
      <c r="C541" s="1"/>
    </row>
    <row r="542" spans="2:3" x14ac:dyDescent="0.25">
      <c r="B542" s="1"/>
      <c r="C542" s="1"/>
    </row>
    <row r="543" spans="2:3" x14ac:dyDescent="0.25">
      <c r="B543" s="1"/>
      <c r="C543" s="1"/>
    </row>
    <row r="544" spans="2:3" x14ac:dyDescent="0.25">
      <c r="B544" s="1"/>
      <c r="C544" s="1"/>
    </row>
    <row r="545" spans="2:3" x14ac:dyDescent="0.25">
      <c r="B545" s="1"/>
      <c r="C545" s="1"/>
    </row>
    <row r="546" spans="2:3" x14ac:dyDescent="0.25">
      <c r="B546" s="1"/>
      <c r="C546" s="1"/>
    </row>
    <row r="547" spans="2:3" x14ac:dyDescent="0.25">
      <c r="B547" s="1"/>
      <c r="C547" s="1"/>
    </row>
    <row r="548" spans="2:3" x14ac:dyDescent="0.25">
      <c r="B548" s="1"/>
      <c r="C548" s="1"/>
    </row>
    <row r="549" spans="2:3" x14ac:dyDescent="0.25">
      <c r="B549" s="1"/>
      <c r="C549" s="1"/>
    </row>
    <row r="550" spans="2:3" x14ac:dyDescent="0.25">
      <c r="B550" s="1"/>
      <c r="C550" s="1"/>
    </row>
    <row r="551" spans="2:3" x14ac:dyDescent="0.25">
      <c r="B551" s="1"/>
      <c r="C551" s="1"/>
    </row>
    <row r="552" spans="2:3" x14ac:dyDescent="0.25">
      <c r="B552" s="1"/>
      <c r="C552" s="1"/>
    </row>
    <row r="553" spans="2:3" x14ac:dyDescent="0.25">
      <c r="B553" s="1"/>
      <c r="C553" s="1"/>
    </row>
    <row r="554" spans="2:3" x14ac:dyDescent="0.25">
      <c r="B554" s="1"/>
      <c r="C554" s="1"/>
    </row>
    <row r="555" spans="2:3" x14ac:dyDescent="0.25">
      <c r="B555" s="1"/>
      <c r="C555" s="1"/>
    </row>
    <row r="556" spans="2:3" x14ac:dyDescent="0.25">
      <c r="B556" s="1"/>
      <c r="C556" s="1"/>
    </row>
    <row r="557" spans="2:3" x14ac:dyDescent="0.25">
      <c r="B557" s="1"/>
      <c r="C557" s="1"/>
    </row>
    <row r="558" spans="2:3" x14ac:dyDescent="0.25">
      <c r="B558" s="1"/>
      <c r="C558" s="1"/>
    </row>
    <row r="559" spans="2:3" x14ac:dyDescent="0.25">
      <c r="B559" s="1"/>
      <c r="C559" s="1"/>
    </row>
    <row r="560" spans="2:3" x14ac:dyDescent="0.25">
      <c r="B560" s="1"/>
      <c r="C560" s="1"/>
    </row>
    <row r="561" spans="2:3" x14ac:dyDescent="0.25">
      <c r="B561" s="1"/>
      <c r="C561" s="1"/>
    </row>
    <row r="562" spans="2:3" x14ac:dyDescent="0.25">
      <c r="B562" s="1"/>
      <c r="C562" s="1"/>
    </row>
    <row r="563" spans="2:3" x14ac:dyDescent="0.25">
      <c r="B563" s="1"/>
      <c r="C563" s="1"/>
    </row>
    <row r="564" spans="2:3" x14ac:dyDescent="0.25">
      <c r="B564" s="1"/>
      <c r="C564" s="1"/>
    </row>
    <row r="565" spans="2:3" x14ac:dyDescent="0.25">
      <c r="B565" s="1"/>
      <c r="C565" s="1"/>
    </row>
    <row r="566" spans="2:3" x14ac:dyDescent="0.25">
      <c r="B566" s="1"/>
      <c r="C566" s="1"/>
    </row>
    <row r="567" spans="2:3" x14ac:dyDescent="0.25">
      <c r="B567" s="1"/>
      <c r="C567" s="1"/>
    </row>
    <row r="568" spans="2:3" x14ac:dyDescent="0.25">
      <c r="B568" s="1"/>
      <c r="C568" s="1"/>
    </row>
    <row r="569" spans="2:3" x14ac:dyDescent="0.25">
      <c r="B569" s="1"/>
      <c r="C569" s="1"/>
    </row>
    <row r="570" spans="2:3" x14ac:dyDescent="0.25">
      <c r="B570" s="1"/>
      <c r="C570" s="1"/>
    </row>
    <row r="571" spans="2:3" x14ac:dyDescent="0.25">
      <c r="B571" s="1"/>
      <c r="C571" s="1"/>
    </row>
    <row r="572" spans="2:3" x14ac:dyDescent="0.25">
      <c r="B572" s="1"/>
      <c r="C572" s="1"/>
    </row>
    <row r="573" spans="2:3" x14ac:dyDescent="0.25">
      <c r="B573" s="1"/>
      <c r="C573" s="1"/>
    </row>
    <row r="574" spans="2:3" x14ac:dyDescent="0.25">
      <c r="B574" s="1"/>
      <c r="C574" s="1"/>
    </row>
    <row r="575" spans="2:3" x14ac:dyDescent="0.25">
      <c r="B575" s="1"/>
      <c r="C575" s="1"/>
    </row>
    <row r="576" spans="2:3" x14ac:dyDescent="0.25">
      <c r="B576" s="1"/>
      <c r="C576" s="1"/>
    </row>
    <row r="577" spans="2:3" x14ac:dyDescent="0.25">
      <c r="B577" s="1"/>
      <c r="C577" s="1"/>
    </row>
    <row r="578" spans="2:3" x14ac:dyDescent="0.25">
      <c r="B578" s="1"/>
      <c r="C578" s="1"/>
    </row>
    <row r="579" spans="2:3" x14ac:dyDescent="0.25">
      <c r="B579" s="1"/>
      <c r="C579" s="1"/>
    </row>
    <row r="580" spans="2:3" x14ac:dyDescent="0.25">
      <c r="B580" s="1"/>
      <c r="C580" s="1"/>
    </row>
    <row r="581" spans="2:3" x14ac:dyDescent="0.25">
      <c r="B581" s="1"/>
      <c r="C581" s="1"/>
    </row>
    <row r="582" spans="2:3" x14ac:dyDescent="0.25">
      <c r="B582" s="1"/>
      <c r="C582" s="1"/>
    </row>
    <row r="583" spans="2:3" x14ac:dyDescent="0.25">
      <c r="B583" s="1"/>
      <c r="C583" s="1"/>
    </row>
    <row r="584" spans="2:3" x14ac:dyDescent="0.25">
      <c r="B584" s="1"/>
      <c r="C584" s="1"/>
    </row>
    <row r="585" spans="2:3" x14ac:dyDescent="0.25">
      <c r="B585" s="1"/>
      <c r="C585" s="1"/>
    </row>
    <row r="586" spans="2:3" x14ac:dyDescent="0.25">
      <c r="B586" s="1"/>
      <c r="C586" s="1"/>
    </row>
    <row r="587" spans="2:3" x14ac:dyDescent="0.25">
      <c r="B587" s="1"/>
      <c r="C587" s="1"/>
    </row>
    <row r="588" spans="2:3" x14ac:dyDescent="0.25">
      <c r="B588" s="1"/>
      <c r="C588" s="1"/>
    </row>
    <row r="589" spans="2:3" x14ac:dyDescent="0.25">
      <c r="B589" s="1"/>
      <c r="C589" s="1"/>
    </row>
    <row r="590" spans="2:3" x14ac:dyDescent="0.25">
      <c r="B590" s="1"/>
      <c r="C590" s="1"/>
    </row>
    <row r="591" spans="2:3" x14ac:dyDescent="0.25">
      <c r="B591" s="1"/>
      <c r="C591" s="1"/>
    </row>
    <row r="592" spans="2:3" x14ac:dyDescent="0.25">
      <c r="B592" s="1"/>
      <c r="C592" s="1"/>
    </row>
    <row r="593" spans="2:3" x14ac:dyDescent="0.25">
      <c r="B593" s="1"/>
      <c r="C593" s="1"/>
    </row>
    <row r="594" spans="2:3" x14ac:dyDescent="0.25">
      <c r="B594" s="1"/>
      <c r="C594" s="1"/>
    </row>
    <row r="595" spans="2:3" x14ac:dyDescent="0.25">
      <c r="B595" s="1"/>
      <c r="C595" s="1"/>
    </row>
    <row r="596" spans="2:3" x14ac:dyDescent="0.25">
      <c r="B596" s="1"/>
      <c r="C596" s="1"/>
    </row>
    <row r="597" spans="2:3" x14ac:dyDescent="0.25">
      <c r="B597" s="1"/>
      <c r="C597" s="1"/>
    </row>
    <row r="598" spans="2:3" x14ac:dyDescent="0.25">
      <c r="B598" s="1"/>
      <c r="C598" s="1"/>
    </row>
    <row r="599" spans="2:3" x14ac:dyDescent="0.25">
      <c r="B599" s="1"/>
      <c r="C599" s="1"/>
    </row>
    <row r="600" spans="2:3" x14ac:dyDescent="0.25">
      <c r="B600" s="1"/>
      <c r="C600" s="1"/>
    </row>
    <row r="601" spans="2:3" x14ac:dyDescent="0.25">
      <c r="B601" s="1"/>
      <c r="C601" s="1"/>
    </row>
    <row r="602" spans="2:3" x14ac:dyDescent="0.25">
      <c r="B602" s="1"/>
      <c r="C602" s="1"/>
    </row>
    <row r="603" spans="2:3" x14ac:dyDescent="0.25">
      <c r="B603" s="1"/>
      <c r="C603" s="1"/>
    </row>
    <row r="604" spans="2:3" x14ac:dyDescent="0.25">
      <c r="B604" s="1"/>
      <c r="C604" s="1"/>
    </row>
    <row r="605" spans="2:3" x14ac:dyDescent="0.25">
      <c r="B605" s="1"/>
      <c r="C605" s="1"/>
    </row>
    <row r="606" spans="2:3" x14ac:dyDescent="0.25">
      <c r="B606" s="1"/>
      <c r="C606" s="1"/>
    </row>
    <row r="607" spans="2:3" x14ac:dyDescent="0.25">
      <c r="B607" s="1"/>
      <c r="C607" s="1"/>
    </row>
    <row r="608" spans="2:3" x14ac:dyDescent="0.25">
      <c r="B608" s="1"/>
      <c r="C608" s="1"/>
    </row>
    <row r="609" spans="2:3" x14ac:dyDescent="0.25">
      <c r="B609" s="1"/>
      <c r="C609" s="1"/>
    </row>
    <row r="610" spans="2:3" x14ac:dyDescent="0.25">
      <c r="B610" s="1"/>
      <c r="C610" s="1"/>
    </row>
    <row r="611" spans="2:3" x14ac:dyDescent="0.25">
      <c r="B611" s="1"/>
      <c r="C611" s="1"/>
    </row>
    <row r="612" spans="2:3" x14ac:dyDescent="0.25">
      <c r="B612" s="1"/>
      <c r="C612" s="1"/>
    </row>
    <row r="613" spans="2:3" x14ac:dyDescent="0.25">
      <c r="B613" s="1"/>
      <c r="C613" s="1"/>
    </row>
    <row r="614" spans="2:3" x14ac:dyDescent="0.25">
      <c r="B614" s="1"/>
      <c r="C614" s="1"/>
    </row>
    <row r="615" spans="2:3" x14ac:dyDescent="0.25">
      <c r="B615" s="1"/>
      <c r="C615" s="1"/>
    </row>
    <row r="616" spans="2:3" x14ac:dyDescent="0.25">
      <c r="B616" s="1"/>
      <c r="C616" s="1"/>
    </row>
    <row r="617" spans="2:3" x14ac:dyDescent="0.25">
      <c r="B617" s="1"/>
      <c r="C617" s="1"/>
    </row>
    <row r="618" spans="2:3" x14ac:dyDescent="0.25">
      <c r="B618" s="1"/>
      <c r="C618" s="1"/>
    </row>
    <row r="619" spans="2:3" x14ac:dyDescent="0.25">
      <c r="B619" s="1"/>
      <c r="C619" s="1"/>
    </row>
    <row r="620" spans="2:3" x14ac:dyDescent="0.25">
      <c r="B620" s="1"/>
      <c r="C620" s="1"/>
    </row>
    <row r="621" spans="2:3" x14ac:dyDescent="0.25">
      <c r="B621" s="1"/>
      <c r="C621" s="1"/>
    </row>
    <row r="622" spans="2:3" x14ac:dyDescent="0.25">
      <c r="B622" s="1"/>
      <c r="C622" s="1"/>
    </row>
    <row r="623" spans="2:3" x14ac:dyDescent="0.25">
      <c r="B623" s="1"/>
      <c r="C623" s="1"/>
    </row>
    <row r="624" spans="2:3" x14ac:dyDescent="0.25">
      <c r="B624" s="1"/>
      <c r="C624" s="1"/>
    </row>
    <row r="625" spans="2:3" x14ac:dyDescent="0.25">
      <c r="B625" s="1"/>
      <c r="C625" s="1"/>
    </row>
    <row r="626" spans="2:3" x14ac:dyDescent="0.25">
      <c r="B626" s="1"/>
      <c r="C626" s="1"/>
    </row>
    <row r="627" spans="2:3" x14ac:dyDescent="0.25">
      <c r="B627" s="1"/>
      <c r="C627" s="1"/>
    </row>
    <row r="628" spans="2:3" x14ac:dyDescent="0.25">
      <c r="B628" s="1"/>
      <c r="C628" s="1"/>
    </row>
    <row r="629" spans="2:3" x14ac:dyDescent="0.25">
      <c r="B629" s="1"/>
      <c r="C629" s="1"/>
    </row>
    <row r="630" spans="2:3" x14ac:dyDescent="0.25">
      <c r="B630" s="1"/>
      <c r="C630" s="1"/>
    </row>
    <row r="631" spans="2:3" x14ac:dyDescent="0.25">
      <c r="B631" s="1"/>
      <c r="C631" s="1"/>
    </row>
    <row r="632" spans="2:3" x14ac:dyDescent="0.25">
      <c r="B632" s="1"/>
      <c r="C632" s="1"/>
    </row>
    <row r="633" spans="2:3" x14ac:dyDescent="0.25">
      <c r="B633" s="1"/>
      <c r="C633" s="1"/>
    </row>
    <row r="634" spans="2:3" x14ac:dyDescent="0.25">
      <c r="B634" s="1"/>
      <c r="C634" s="1"/>
    </row>
    <row r="635" spans="2:3" x14ac:dyDescent="0.25">
      <c r="B635" s="1"/>
      <c r="C635" s="1"/>
    </row>
    <row r="636" spans="2:3" x14ac:dyDescent="0.25">
      <c r="B636" s="1"/>
      <c r="C636" s="1"/>
    </row>
    <row r="637" spans="2:3" x14ac:dyDescent="0.25">
      <c r="B637" s="1"/>
      <c r="C637" s="1"/>
    </row>
    <row r="638" spans="2:3" x14ac:dyDescent="0.25">
      <c r="B638" s="1"/>
      <c r="C638" s="1"/>
    </row>
    <row r="639" spans="2:3" x14ac:dyDescent="0.25">
      <c r="B639" s="1"/>
      <c r="C639" s="1"/>
    </row>
    <row r="640" spans="2:3" x14ac:dyDescent="0.25">
      <c r="B640" s="1"/>
      <c r="C640" s="1"/>
    </row>
    <row r="641" spans="2:3" x14ac:dyDescent="0.25">
      <c r="B641" s="1"/>
      <c r="C641" s="1"/>
    </row>
    <row r="642" spans="2:3" x14ac:dyDescent="0.25">
      <c r="B642" s="1"/>
      <c r="C642" s="1"/>
    </row>
    <row r="643" spans="2:3" x14ac:dyDescent="0.25">
      <c r="B643" s="1"/>
      <c r="C643" s="1"/>
    </row>
    <row r="644" spans="2:3" x14ac:dyDescent="0.25">
      <c r="B644" s="1"/>
      <c r="C644" s="1"/>
    </row>
    <row r="645" spans="2:3" x14ac:dyDescent="0.25">
      <c r="B645" s="1"/>
      <c r="C645" s="1"/>
    </row>
    <row r="646" spans="2:3" x14ac:dyDescent="0.25">
      <c r="B646" s="1"/>
      <c r="C646" s="1"/>
    </row>
    <row r="647" spans="2:3" x14ac:dyDescent="0.25">
      <c r="B647" s="1"/>
      <c r="C647" s="1"/>
    </row>
    <row r="648" spans="2:3" x14ac:dyDescent="0.25">
      <c r="B648" s="1"/>
      <c r="C648" s="1"/>
    </row>
    <row r="649" spans="2:3" x14ac:dyDescent="0.25">
      <c r="B649" s="1"/>
      <c r="C649" s="1"/>
    </row>
    <row r="650" spans="2:3" x14ac:dyDescent="0.25">
      <c r="B650" s="1"/>
      <c r="C650" s="1"/>
    </row>
    <row r="651" spans="2:3" x14ac:dyDescent="0.25">
      <c r="B651" s="1"/>
      <c r="C651" s="1"/>
    </row>
    <row r="652" spans="2:3" x14ac:dyDescent="0.25">
      <c r="B652" s="1"/>
      <c r="C652" s="1"/>
    </row>
    <row r="653" spans="2:3" x14ac:dyDescent="0.25">
      <c r="B653" s="1"/>
      <c r="C653" s="1"/>
    </row>
    <row r="654" spans="2:3" x14ac:dyDescent="0.25">
      <c r="B654" s="1"/>
      <c r="C654" s="1"/>
    </row>
    <row r="655" spans="2:3" x14ac:dyDescent="0.25">
      <c r="B655" s="1"/>
      <c r="C655" s="1"/>
    </row>
    <row r="656" spans="2:3" x14ac:dyDescent="0.25">
      <c r="B656" s="1"/>
      <c r="C656" s="1"/>
    </row>
    <row r="657" spans="2:3" x14ac:dyDescent="0.25">
      <c r="B657" s="1"/>
      <c r="C657" s="1"/>
    </row>
    <row r="658" spans="2:3" x14ac:dyDescent="0.25">
      <c r="B658" s="1"/>
      <c r="C658" s="1"/>
    </row>
    <row r="659" spans="2:3" x14ac:dyDescent="0.25">
      <c r="B659" s="1"/>
      <c r="C659" s="1"/>
    </row>
    <row r="660" spans="2:3" x14ac:dyDescent="0.25">
      <c r="B660" s="1"/>
      <c r="C660" s="1"/>
    </row>
    <row r="661" spans="2:3" x14ac:dyDescent="0.25">
      <c r="B661" s="1"/>
      <c r="C661" s="1"/>
    </row>
    <row r="662" spans="2:3" x14ac:dyDescent="0.25">
      <c r="B662" s="1"/>
      <c r="C662" s="1"/>
    </row>
    <row r="663" spans="2:3" x14ac:dyDescent="0.25">
      <c r="B663" s="1"/>
      <c r="C663" s="1"/>
    </row>
    <row r="664" spans="2:3" x14ac:dyDescent="0.25">
      <c r="B664" s="1"/>
      <c r="C664" s="1"/>
    </row>
    <row r="665" spans="2:3" x14ac:dyDescent="0.25">
      <c r="B665" s="1"/>
      <c r="C665" s="1"/>
    </row>
    <row r="666" spans="2:3" x14ac:dyDescent="0.25">
      <c r="B666" s="1"/>
      <c r="C666" s="1"/>
    </row>
    <row r="667" spans="2:3" x14ac:dyDescent="0.25">
      <c r="B667" s="1"/>
      <c r="C667" s="1"/>
    </row>
    <row r="668" spans="2:3" x14ac:dyDescent="0.25">
      <c r="B668" s="1"/>
      <c r="C668" s="1"/>
    </row>
    <row r="669" spans="2:3" x14ac:dyDescent="0.25">
      <c r="B669" s="1"/>
      <c r="C669" s="1"/>
    </row>
    <row r="670" spans="2:3" x14ac:dyDescent="0.25">
      <c r="B670" s="1"/>
      <c r="C670" s="1"/>
    </row>
    <row r="671" spans="2:3" x14ac:dyDescent="0.25">
      <c r="B671" s="1"/>
      <c r="C671" s="1"/>
    </row>
    <row r="672" spans="2:3" x14ac:dyDescent="0.25">
      <c r="B672" s="1"/>
      <c r="C672" s="1"/>
    </row>
    <row r="673" spans="2:3" x14ac:dyDescent="0.25">
      <c r="B673" s="1"/>
      <c r="C673" s="1"/>
    </row>
    <row r="674" spans="2:3" x14ac:dyDescent="0.25">
      <c r="B674" s="1"/>
      <c r="C674" s="1"/>
    </row>
    <row r="675" spans="2:3" x14ac:dyDescent="0.25">
      <c r="B675" s="1"/>
      <c r="C675" s="1"/>
    </row>
    <row r="676" spans="2:3" x14ac:dyDescent="0.25">
      <c r="B676" s="1"/>
      <c r="C676" s="1"/>
    </row>
    <row r="677" spans="2:3" x14ac:dyDescent="0.25">
      <c r="B677" s="1"/>
      <c r="C677" s="1"/>
    </row>
    <row r="678" spans="2:3" x14ac:dyDescent="0.25">
      <c r="B678" s="1"/>
      <c r="C678" s="1"/>
    </row>
    <row r="679" spans="2:3" x14ac:dyDescent="0.25">
      <c r="B679" s="1"/>
      <c r="C679" s="1"/>
    </row>
    <row r="680" spans="2:3" x14ac:dyDescent="0.25">
      <c r="B680" s="1"/>
      <c r="C680" s="1"/>
    </row>
    <row r="681" spans="2:3" x14ac:dyDescent="0.25">
      <c r="B681" s="1"/>
      <c r="C681" s="1"/>
    </row>
    <row r="682" spans="2:3" x14ac:dyDescent="0.25">
      <c r="B682" s="1"/>
      <c r="C682" s="1"/>
    </row>
    <row r="683" spans="2:3" x14ac:dyDescent="0.25">
      <c r="B683" s="1"/>
      <c r="C683" s="1"/>
    </row>
    <row r="684" spans="2:3" x14ac:dyDescent="0.25">
      <c r="B684" s="1"/>
      <c r="C684" s="1"/>
    </row>
    <row r="685" spans="2:3" x14ac:dyDescent="0.25">
      <c r="B685" s="1"/>
      <c r="C685" s="1"/>
    </row>
    <row r="686" spans="2:3" x14ac:dyDescent="0.25">
      <c r="B686" s="1"/>
      <c r="C686" s="1"/>
    </row>
    <row r="687" spans="2:3" x14ac:dyDescent="0.25">
      <c r="B687" s="1"/>
      <c r="C687" s="1"/>
    </row>
    <row r="688" spans="2:3" x14ac:dyDescent="0.25">
      <c r="B688" s="1"/>
      <c r="C688" s="1"/>
    </row>
    <row r="689" spans="2:3" x14ac:dyDescent="0.25">
      <c r="B689" s="1"/>
      <c r="C689" s="1"/>
    </row>
    <row r="690" spans="2:3" x14ac:dyDescent="0.25">
      <c r="B690" s="1"/>
      <c r="C690" s="1"/>
    </row>
    <row r="691" spans="2:3" x14ac:dyDescent="0.25">
      <c r="B691" s="1"/>
      <c r="C691" s="1"/>
    </row>
    <row r="692" spans="2:3" x14ac:dyDescent="0.25">
      <c r="B692" s="1"/>
      <c r="C692" s="1"/>
    </row>
    <row r="693" spans="2:3" x14ac:dyDescent="0.25">
      <c r="B693" s="1"/>
      <c r="C693" s="1"/>
    </row>
    <row r="694" spans="2:3" x14ac:dyDescent="0.25">
      <c r="B694" s="1"/>
      <c r="C694" s="1"/>
    </row>
    <row r="695" spans="2:3" x14ac:dyDescent="0.25">
      <c r="B695" s="1"/>
      <c r="C695" s="1"/>
    </row>
    <row r="696" spans="2:3" x14ac:dyDescent="0.25">
      <c r="B696" s="1"/>
      <c r="C696" s="1"/>
    </row>
    <row r="697" spans="2:3" x14ac:dyDescent="0.25">
      <c r="B697" s="1"/>
      <c r="C697" s="1"/>
    </row>
    <row r="698" spans="2:3" x14ac:dyDescent="0.25">
      <c r="B698" s="1"/>
      <c r="C698" s="1"/>
    </row>
    <row r="699" spans="2:3" x14ac:dyDescent="0.25">
      <c r="B699" s="1"/>
      <c r="C699" s="1"/>
    </row>
    <row r="700" spans="2:3" x14ac:dyDescent="0.25">
      <c r="B700" s="1"/>
      <c r="C700" s="1"/>
    </row>
    <row r="701" spans="2:3" x14ac:dyDescent="0.25">
      <c r="B701" s="1"/>
      <c r="C701" s="1"/>
    </row>
    <row r="702" spans="2:3" x14ac:dyDescent="0.25">
      <c r="B702" s="1"/>
      <c r="C702" s="1"/>
    </row>
    <row r="703" spans="2:3" x14ac:dyDescent="0.25">
      <c r="B703" s="1"/>
      <c r="C703" s="1"/>
    </row>
    <row r="704" spans="2:3" x14ac:dyDescent="0.25">
      <c r="B704" s="1"/>
      <c r="C704" s="1"/>
    </row>
    <row r="705" spans="2:3" x14ac:dyDescent="0.25">
      <c r="B705" s="1"/>
      <c r="C705" s="1"/>
    </row>
    <row r="706" spans="2:3" x14ac:dyDescent="0.25">
      <c r="B706" s="1"/>
      <c r="C706" s="1"/>
    </row>
    <row r="707" spans="2:3" x14ac:dyDescent="0.25">
      <c r="B707" s="1"/>
      <c r="C707" s="1"/>
    </row>
    <row r="708" spans="2:3" x14ac:dyDescent="0.25">
      <c r="B708" s="1"/>
      <c r="C708" s="1"/>
    </row>
    <row r="709" spans="2:3" x14ac:dyDescent="0.25">
      <c r="B709" s="1"/>
      <c r="C709" s="1"/>
    </row>
    <row r="710" spans="2:3" x14ac:dyDescent="0.25">
      <c r="B710" s="1"/>
      <c r="C710" s="1"/>
    </row>
    <row r="711" spans="2:3" x14ac:dyDescent="0.25">
      <c r="B711" s="1"/>
      <c r="C711" s="1"/>
    </row>
    <row r="712" spans="2:3" x14ac:dyDescent="0.25">
      <c r="B712" s="1"/>
      <c r="C712" s="1"/>
    </row>
    <row r="713" spans="2:3" x14ac:dyDescent="0.25">
      <c r="B713" s="1"/>
      <c r="C713" s="1"/>
    </row>
    <row r="714" spans="2:3" x14ac:dyDescent="0.25">
      <c r="B714" s="1"/>
      <c r="C714" s="1"/>
    </row>
    <row r="715" spans="2:3" x14ac:dyDescent="0.25">
      <c r="B715" s="1"/>
      <c r="C715" s="1"/>
    </row>
    <row r="716" spans="2:3" x14ac:dyDescent="0.25">
      <c r="B716" s="1"/>
      <c r="C716" s="1"/>
    </row>
    <row r="717" spans="2:3" x14ac:dyDescent="0.25">
      <c r="B717" s="1"/>
      <c r="C717" s="1"/>
    </row>
    <row r="718" spans="2:3" x14ac:dyDescent="0.25">
      <c r="B718" s="1"/>
      <c r="C718" s="1"/>
    </row>
    <row r="719" spans="2:3" x14ac:dyDescent="0.25">
      <c r="B719" s="1"/>
      <c r="C719" s="1"/>
    </row>
    <row r="720" spans="2:3" x14ac:dyDescent="0.25">
      <c r="B720" s="1"/>
      <c r="C720" s="1"/>
    </row>
    <row r="721" spans="2:3" x14ac:dyDescent="0.25">
      <c r="B721" s="1"/>
      <c r="C721" s="1"/>
    </row>
    <row r="722" spans="2:3" x14ac:dyDescent="0.25">
      <c r="B722" s="1"/>
      <c r="C722" s="1"/>
    </row>
    <row r="723" spans="2:3" x14ac:dyDescent="0.25">
      <c r="B723" s="1"/>
      <c r="C723" s="1"/>
    </row>
    <row r="724" spans="2:3" x14ac:dyDescent="0.25">
      <c r="B724" s="1"/>
      <c r="C724" s="1"/>
    </row>
    <row r="725" spans="2:3" x14ac:dyDescent="0.25">
      <c r="B725" s="1"/>
      <c r="C725" s="1"/>
    </row>
    <row r="726" spans="2:3" x14ac:dyDescent="0.25">
      <c r="B726" s="1"/>
      <c r="C726" s="1"/>
    </row>
    <row r="727" spans="2:3" x14ac:dyDescent="0.25">
      <c r="B727" s="1"/>
      <c r="C727" s="1"/>
    </row>
    <row r="728" spans="2:3" x14ac:dyDescent="0.25">
      <c r="B728" s="1"/>
      <c r="C728" s="1"/>
    </row>
    <row r="729" spans="2:3" x14ac:dyDescent="0.25">
      <c r="B729" s="1"/>
      <c r="C729" s="1"/>
    </row>
    <row r="730" spans="2:3" x14ac:dyDescent="0.25">
      <c r="B730" s="1"/>
      <c r="C730" s="1"/>
    </row>
    <row r="731" spans="2:3" x14ac:dyDescent="0.25">
      <c r="B731" s="1"/>
      <c r="C731" s="1"/>
    </row>
    <row r="732" spans="2:3" x14ac:dyDescent="0.25">
      <c r="B732" s="1"/>
      <c r="C732" s="1"/>
    </row>
    <row r="733" spans="2:3" x14ac:dyDescent="0.25">
      <c r="B733" s="1"/>
      <c r="C733" s="1"/>
    </row>
    <row r="734" spans="2:3" x14ac:dyDescent="0.25">
      <c r="B734" s="1"/>
      <c r="C734" s="1"/>
    </row>
    <row r="735" spans="2:3" x14ac:dyDescent="0.25">
      <c r="B735" s="1"/>
      <c r="C735" s="1"/>
    </row>
    <row r="736" spans="2:3" x14ac:dyDescent="0.25">
      <c r="B736" s="1"/>
      <c r="C736" s="1"/>
    </row>
    <row r="737" spans="2:3" x14ac:dyDescent="0.25">
      <c r="B737" s="1"/>
      <c r="C737" s="1"/>
    </row>
    <row r="738" spans="2:3" x14ac:dyDescent="0.25">
      <c r="B738" s="1"/>
      <c r="C738" s="1"/>
    </row>
    <row r="739" spans="2:3" x14ac:dyDescent="0.25">
      <c r="B739" s="1"/>
      <c r="C739" s="1"/>
    </row>
    <row r="740" spans="2:3" x14ac:dyDescent="0.25">
      <c r="B740" s="1"/>
      <c r="C740" s="1"/>
    </row>
    <row r="741" spans="2:3" x14ac:dyDescent="0.25">
      <c r="B741" s="1"/>
      <c r="C741" s="1"/>
    </row>
    <row r="742" spans="2:3" x14ac:dyDescent="0.25">
      <c r="B742" s="1"/>
      <c r="C742" s="1"/>
    </row>
    <row r="743" spans="2:3" x14ac:dyDescent="0.25">
      <c r="B743" s="1"/>
      <c r="C743" s="1"/>
    </row>
    <row r="744" spans="2:3" x14ac:dyDescent="0.25">
      <c r="B744" s="1"/>
      <c r="C744" s="1"/>
    </row>
    <row r="745" spans="2:3" x14ac:dyDescent="0.25">
      <c r="B745" s="1"/>
      <c r="C745" s="1"/>
    </row>
    <row r="746" spans="2:3" x14ac:dyDescent="0.25">
      <c r="B746" s="1"/>
      <c r="C746" s="1"/>
    </row>
    <row r="747" spans="2:3" x14ac:dyDescent="0.25">
      <c r="B747" s="1"/>
      <c r="C747" s="1"/>
    </row>
    <row r="748" spans="2:3" x14ac:dyDescent="0.25">
      <c r="B748" s="1"/>
      <c r="C748" s="1"/>
    </row>
    <row r="749" spans="2:3" x14ac:dyDescent="0.25">
      <c r="B749" s="1"/>
      <c r="C749" s="1"/>
    </row>
    <row r="750" spans="2:3" x14ac:dyDescent="0.25">
      <c r="B750" s="1"/>
      <c r="C750" s="1"/>
    </row>
    <row r="751" spans="2:3" x14ac:dyDescent="0.25">
      <c r="B751" s="1"/>
      <c r="C751" s="1"/>
    </row>
    <row r="752" spans="2:3" x14ac:dyDescent="0.25">
      <c r="B752" s="1"/>
      <c r="C752" s="1"/>
    </row>
    <row r="753" spans="2:3" x14ac:dyDescent="0.25">
      <c r="B753" s="1"/>
      <c r="C753" s="1"/>
    </row>
    <row r="754" spans="2:3" x14ac:dyDescent="0.25">
      <c r="B754" s="1"/>
      <c r="C754" s="1"/>
    </row>
    <row r="755" spans="2:3" x14ac:dyDescent="0.25">
      <c r="B755" s="1"/>
      <c r="C755" s="1"/>
    </row>
    <row r="756" spans="2:3" x14ac:dyDescent="0.25">
      <c r="B756" s="1"/>
      <c r="C756" s="1"/>
    </row>
    <row r="757" spans="2:3" x14ac:dyDescent="0.25">
      <c r="B757" s="1"/>
      <c r="C757" s="1"/>
    </row>
    <row r="758" spans="2:3" x14ac:dyDescent="0.25">
      <c r="B758" s="1"/>
      <c r="C758" s="1"/>
    </row>
    <row r="759" spans="2:3" x14ac:dyDescent="0.25">
      <c r="B759" s="1"/>
      <c r="C759" s="1"/>
    </row>
    <row r="760" spans="2:3" x14ac:dyDescent="0.25">
      <c r="B760" s="1"/>
      <c r="C760" s="1"/>
    </row>
    <row r="761" spans="2:3" x14ac:dyDescent="0.25">
      <c r="B761" s="1"/>
      <c r="C761" s="1"/>
    </row>
    <row r="762" spans="2:3" x14ac:dyDescent="0.25">
      <c r="B762" s="1"/>
      <c r="C762" s="1"/>
    </row>
    <row r="763" spans="2:3" x14ac:dyDescent="0.25">
      <c r="B763" s="1"/>
      <c r="C763" s="1"/>
    </row>
    <row r="764" spans="2:3" x14ac:dyDescent="0.25">
      <c r="B764" s="1"/>
      <c r="C764" s="1"/>
    </row>
    <row r="765" spans="2:3" x14ac:dyDescent="0.25">
      <c r="B765" s="1"/>
      <c r="C765" s="1"/>
    </row>
    <row r="766" spans="2:3" x14ac:dyDescent="0.25">
      <c r="B766" s="1"/>
      <c r="C766" s="1"/>
    </row>
    <row r="767" spans="2:3" x14ac:dyDescent="0.25">
      <c r="B767" s="1"/>
      <c r="C767" s="1"/>
    </row>
    <row r="768" spans="2:3" x14ac:dyDescent="0.25">
      <c r="B768" s="1"/>
      <c r="C768" s="1"/>
    </row>
    <row r="769" spans="2:3" x14ac:dyDescent="0.25">
      <c r="B769" s="1"/>
      <c r="C769" s="1"/>
    </row>
    <row r="770" spans="2:3" x14ac:dyDescent="0.25">
      <c r="B770" s="1"/>
      <c r="C770" s="1"/>
    </row>
    <row r="771" spans="2:3" x14ac:dyDescent="0.25">
      <c r="B771" s="1"/>
      <c r="C771" s="1"/>
    </row>
    <row r="772" spans="2:3" x14ac:dyDescent="0.25">
      <c r="B772" s="1"/>
      <c r="C772" s="1"/>
    </row>
    <row r="773" spans="2:3" x14ac:dyDescent="0.25">
      <c r="B773" s="1"/>
      <c r="C773" s="1"/>
    </row>
    <row r="774" spans="2:3" x14ac:dyDescent="0.25">
      <c r="B774" s="1"/>
      <c r="C774" s="1"/>
    </row>
    <row r="775" spans="2:3" x14ac:dyDescent="0.25">
      <c r="B775" s="1"/>
      <c r="C775" s="1"/>
    </row>
    <row r="776" spans="2:3" x14ac:dyDescent="0.25">
      <c r="B776" s="1"/>
      <c r="C776" s="1"/>
    </row>
    <row r="777" spans="2:3" x14ac:dyDescent="0.25">
      <c r="B777" s="1"/>
      <c r="C777" s="1"/>
    </row>
    <row r="778" spans="2:3" x14ac:dyDescent="0.25">
      <c r="B778" s="1"/>
      <c r="C778" s="1"/>
    </row>
    <row r="779" spans="2:3" x14ac:dyDescent="0.25">
      <c r="B779" s="1"/>
      <c r="C779" s="1"/>
    </row>
    <row r="780" spans="2:3" x14ac:dyDescent="0.25">
      <c r="B780" s="1"/>
      <c r="C780" s="1"/>
    </row>
    <row r="781" spans="2:3" x14ac:dyDescent="0.25">
      <c r="B781" s="1"/>
      <c r="C781" s="1"/>
    </row>
    <row r="782" spans="2:3" x14ac:dyDescent="0.25">
      <c r="B782" s="1"/>
      <c r="C782" s="1"/>
    </row>
    <row r="783" spans="2:3" x14ac:dyDescent="0.25">
      <c r="B783" s="1"/>
      <c r="C783" s="1"/>
    </row>
    <row r="784" spans="2:3" x14ac:dyDescent="0.25">
      <c r="B784" s="1"/>
      <c r="C784" s="1"/>
    </row>
    <row r="785" spans="2:3" x14ac:dyDescent="0.25">
      <c r="B785" s="1"/>
      <c r="C785" s="1"/>
    </row>
    <row r="786" spans="2:3" x14ac:dyDescent="0.25">
      <c r="B786" s="1"/>
      <c r="C786" s="1"/>
    </row>
    <row r="787" spans="2:3" x14ac:dyDescent="0.25">
      <c r="B787" s="1"/>
      <c r="C787" s="1"/>
    </row>
    <row r="788" spans="2:3" x14ac:dyDescent="0.25">
      <c r="B788" s="1"/>
      <c r="C788" s="1"/>
    </row>
    <row r="789" spans="2:3" x14ac:dyDescent="0.25">
      <c r="B789" s="1"/>
      <c r="C789" s="1"/>
    </row>
    <row r="790" spans="2:3" x14ac:dyDescent="0.25">
      <c r="B790" s="1"/>
      <c r="C790" s="1"/>
    </row>
    <row r="791" spans="2:3" x14ac:dyDescent="0.25">
      <c r="B791" s="1"/>
      <c r="C791" s="1"/>
    </row>
    <row r="792" spans="2:3" x14ac:dyDescent="0.25">
      <c r="B792" s="1"/>
      <c r="C792" s="1"/>
    </row>
    <row r="793" spans="2:3" x14ac:dyDescent="0.25">
      <c r="B793" s="1"/>
      <c r="C793" s="1"/>
    </row>
    <row r="794" spans="2:3" x14ac:dyDescent="0.25">
      <c r="B794" s="1"/>
      <c r="C794" s="1"/>
    </row>
    <row r="795" spans="2:3" x14ac:dyDescent="0.25">
      <c r="B795" s="1"/>
      <c r="C795" s="1"/>
    </row>
    <row r="796" spans="2:3" x14ac:dyDescent="0.25">
      <c r="B796" s="1"/>
      <c r="C796" s="1"/>
    </row>
    <row r="797" spans="2:3" x14ac:dyDescent="0.25">
      <c r="B797" s="1"/>
      <c r="C797" s="1"/>
    </row>
    <row r="798" spans="2:3" x14ac:dyDescent="0.25">
      <c r="B798" s="1"/>
      <c r="C798" s="1"/>
    </row>
    <row r="799" spans="2:3" x14ac:dyDescent="0.25">
      <c r="B799" s="1"/>
      <c r="C799" s="1"/>
    </row>
    <row r="800" spans="2:3" x14ac:dyDescent="0.25">
      <c r="B800" s="1"/>
      <c r="C800" s="1"/>
    </row>
    <row r="801" spans="2:3" x14ac:dyDescent="0.25">
      <c r="B801" s="1"/>
      <c r="C801" s="1"/>
    </row>
    <row r="802" spans="2:3" x14ac:dyDescent="0.25">
      <c r="B802" s="1"/>
      <c r="C802" s="1"/>
    </row>
    <row r="803" spans="2:3" x14ac:dyDescent="0.25">
      <c r="B803" s="1"/>
      <c r="C803" s="1"/>
    </row>
    <row r="804" spans="2:3" x14ac:dyDescent="0.25">
      <c r="B804" s="1"/>
      <c r="C804" s="1"/>
    </row>
    <row r="805" spans="2:3" x14ac:dyDescent="0.25">
      <c r="B805" s="1"/>
      <c r="C805" s="1"/>
    </row>
    <row r="806" spans="2:3" x14ac:dyDescent="0.25">
      <c r="B806" s="1"/>
      <c r="C806" s="1"/>
    </row>
    <row r="807" spans="2:3" x14ac:dyDescent="0.25">
      <c r="B807" s="1"/>
      <c r="C807" s="1"/>
    </row>
    <row r="808" spans="2:3" x14ac:dyDescent="0.25">
      <c r="B808" s="1"/>
      <c r="C808" s="1"/>
    </row>
    <row r="809" spans="2:3" x14ac:dyDescent="0.25">
      <c r="B809" s="1"/>
      <c r="C809" s="1"/>
    </row>
    <row r="810" spans="2:3" x14ac:dyDescent="0.25">
      <c r="B810" s="1"/>
      <c r="C810" s="1"/>
    </row>
    <row r="811" spans="2:3" x14ac:dyDescent="0.25">
      <c r="B811" s="1"/>
      <c r="C811" s="1"/>
    </row>
    <row r="812" spans="2:3" x14ac:dyDescent="0.25">
      <c r="B812" s="1"/>
      <c r="C812" s="1"/>
    </row>
    <row r="813" spans="2:3" x14ac:dyDescent="0.25">
      <c r="B813" s="1"/>
      <c r="C813" s="1"/>
    </row>
    <row r="814" spans="2:3" x14ac:dyDescent="0.25">
      <c r="B814" s="1"/>
      <c r="C814" s="1"/>
    </row>
    <row r="815" spans="2:3" x14ac:dyDescent="0.25">
      <c r="B815" s="1"/>
      <c r="C815" s="1"/>
    </row>
    <row r="816" spans="2:3" x14ac:dyDescent="0.25">
      <c r="B816" s="1"/>
      <c r="C816" s="1"/>
    </row>
    <row r="817" spans="2:3" x14ac:dyDescent="0.25">
      <c r="B817" s="1"/>
      <c r="C817" s="1"/>
    </row>
    <row r="818" spans="2:3" x14ac:dyDescent="0.25">
      <c r="B818" s="1"/>
      <c r="C818" s="1"/>
    </row>
    <row r="819" spans="2:3" x14ac:dyDescent="0.25">
      <c r="B819" s="1"/>
      <c r="C819" s="1"/>
    </row>
    <row r="820" spans="2:3" x14ac:dyDescent="0.25">
      <c r="B820" s="1"/>
      <c r="C820" s="1"/>
    </row>
    <row r="821" spans="2:3" x14ac:dyDescent="0.25">
      <c r="B821" s="1"/>
      <c r="C821" s="1"/>
    </row>
    <row r="822" spans="2:3" x14ac:dyDescent="0.25">
      <c r="B822" s="1"/>
      <c r="C822" s="1"/>
    </row>
    <row r="823" spans="2:3" x14ac:dyDescent="0.25">
      <c r="B823" s="1"/>
      <c r="C823" s="1"/>
    </row>
    <row r="824" spans="2:3" x14ac:dyDescent="0.25">
      <c r="B824" s="1"/>
      <c r="C824" s="1"/>
    </row>
    <row r="825" spans="2:3" x14ac:dyDescent="0.25">
      <c r="B825" s="1"/>
      <c r="C825" s="1"/>
    </row>
    <row r="826" spans="2:3" x14ac:dyDescent="0.25">
      <c r="B826" s="1"/>
      <c r="C826" s="1"/>
    </row>
    <row r="827" spans="2:3" x14ac:dyDescent="0.25">
      <c r="B827" s="1"/>
      <c r="C827" s="1"/>
    </row>
    <row r="828" spans="2:3" x14ac:dyDescent="0.25">
      <c r="B828" s="1"/>
      <c r="C828" s="1"/>
    </row>
    <row r="829" spans="2:3" x14ac:dyDescent="0.25">
      <c r="B829" s="1"/>
      <c r="C829" s="1"/>
    </row>
    <row r="830" spans="2:3" x14ac:dyDescent="0.25">
      <c r="B830" s="1"/>
      <c r="C830" s="1"/>
    </row>
    <row r="831" spans="2:3" x14ac:dyDescent="0.25">
      <c r="B831" s="1"/>
      <c r="C831" s="1"/>
    </row>
    <row r="832" spans="2:3" x14ac:dyDescent="0.25">
      <c r="B832" s="1"/>
      <c r="C832" s="1"/>
    </row>
    <row r="833" spans="2:3" x14ac:dyDescent="0.25">
      <c r="B833" s="1"/>
      <c r="C833" s="1"/>
    </row>
    <row r="834" spans="2:3" x14ac:dyDescent="0.25">
      <c r="B834" s="1"/>
      <c r="C834" s="1"/>
    </row>
    <row r="835" spans="2:3" x14ac:dyDescent="0.25">
      <c r="B835" s="1"/>
      <c r="C835" s="1"/>
    </row>
    <row r="836" spans="2:3" x14ac:dyDescent="0.25">
      <c r="B836" s="1"/>
      <c r="C836" s="1"/>
    </row>
    <row r="837" spans="2:3" x14ac:dyDescent="0.25">
      <c r="B837" s="1"/>
      <c r="C837" s="1"/>
    </row>
    <row r="838" spans="2:3" x14ac:dyDescent="0.25">
      <c r="B838" s="1"/>
      <c r="C838" s="1"/>
    </row>
    <row r="839" spans="2:3" x14ac:dyDescent="0.25">
      <c r="B839" s="1"/>
      <c r="C839" s="1"/>
    </row>
    <row r="840" spans="2:3" x14ac:dyDescent="0.25">
      <c r="B840" s="1"/>
      <c r="C840" s="1"/>
    </row>
    <row r="841" spans="2:3" x14ac:dyDescent="0.25">
      <c r="B841" s="1"/>
      <c r="C841" s="1"/>
    </row>
    <row r="842" spans="2:3" x14ac:dyDescent="0.25">
      <c r="B842" s="1"/>
      <c r="C842" s="1"/>
    </row>
    <row r="843" spans="2:3" x14ac:dyDescent="0.25">
      <c r="B843" s="1"/>
      <c r="C843" s="1"/>
    </row>
    <row r="844" spans="2:3" x14ac:dyDescent="0.25">
      <c r="B844" s="1"/>
      <c r="C844" s="1"/>
    </row>
    <row r="845" spans="2:3" x14ac:dyDescent="0.25">
      <c r="B845" s="1"/>
      <c r="C845" s="1"/>
    </row>
    <row r="846" spans="2:3" x14ac:dyDescent="0.25">
      <c r="B846" s="1"/>
      <c r="C846" s="1"/>
    </row>
    <row r="847" spans="2:3" x14ac:dyDescent="0.25">
      <c r="B847" s="1"/>
      <c r="C847" s="1"/>
    </row>
    <row r="848" spans="2:3" x14ac:dyDescent="0.25">
      <c r="B848" s="1"/>
      <c r="C848" s="1"/>
    </row>
    <row r="849" spans="2:3" x14ac:dyDescent="0.25">
      <c r="B849" s="1"/>
      <c r="C849" s="1"/>
    </row>
    <row r="850" spans="2:3" x14ac:dyDescent="0.25">
      <c r="B850" s="1"/>
      <c r="C850" s="1"/>
    </row>
    <row r="851" spans="2:3" x14ac:dyDescent="0.25">
      <c r="B851" s="1"/>
      <c r="C851" s="1"/>
    </row>
    <row r="852" spans="2:3" x14ac:dyDescent="0.25">
      <c r="B852" s="1"/>
      <c r="C852" s="1"/>
    </row>
    <row r="853" spans="2:3" x14ac:dyDescent="0.25">
      <c r="B853" s="1"/>
      <c r="C853" s="1"/>
    </row>
    <row r="854" spans="2:3" x14ac:dyDescent="0.25">
      <c r="B854" s="1"/>
      <c r="C854" s="1"/>
    </row>
    <row r="855" spans="2:3" x14ac:dyDescent="0.25">
      <c r="B855" s="1"/>
      <c r="C855" s="1"/>
    </row>
    <row r="856" spans="2:3" x14ac:dyDescent="0.25">
      <c r="B856" s="1"/>
      <c r="C856" s="1"/>
    </row>
    <row r="857" spans="2:3" x14ac:dyDescent="0.25">
      <c r="B857" s="1"/>
      <c r="C857" s="1"/>
    </row>
    <row r="858" spans="2:3" x14ac:dyDescent="0.25">
      <c r="B858" s="1"/>
      <c r="C858" s="1"/>
    </row>
    <row r="859" spans="2:3" x14ac:dyDescent="0.25">
      <c r="B859" s="1"/>
      <c r="C859" s="1"/>
    </row>
    <row r="860" spans="2:3" x14ac:dyDescent="0.25">
      <c r="B860" s="1"/>
      <c r="C860" s="1"/>
    </row>
    <row r="861" spans="2:3" x14ac:dyDescent="0.25">
      <c r="B861" s="1"/>
      <c r="C861" s="1"/>
    </row>
    <row r="862" spans="2:3" x14ac:dyDescent="0.25">
      <c r="B862" s="1"/>
      <c r="C862" s="1"/>
    </row>
    <row r="863" spans="2:3" x14ac:dyDescent="0.25">
      <c r="B863" s="1"/>
      <c r="C863" s="1"/>
    </row>
    <row r="864" spans="2:3" x14ac:dyDescent="0.25">
      <c r="B864" s="1"/>
      <c r="C864" s="1"/>
    </row>
    <row r="865" spans="2:3" x14ac:dyDescent="0.25">
      <c r="B865" s="1"/>
      <c r="C865" s="1"/>
    </row>
    <row r="866" spans="2:3" x14ac:dyDescent="0.25">
      <c r="B866" s="1"/>
      <c r="C866" s="1"/>
    </row>
    <row r="867" spans="2:3" x14ac:dyDescent="0.25">
      <c r="B867" s="1"/>
      <c r="C867" s="1"/>
    </row>
    <row r="868" spans="2:3" x14ac:dyDescent="0.25">
      <c r="B868" s="1"/>
      <c r="C868" s="1"/>
    </row>
    <row r="869" spans="2:3" x14ac:dyDescent="0.25">
      <c r="B869" s="1"/>
      <c r="C869" s="1"/>
    </row>
    <row r="870" spans="2:3" x14ac:dyDescent="0.25">
      <c r="B870" s="1"/>
      <c r="C870" s="1"/>
    </row>
    <row r="871" spans="2:3" x14ac:dyDescent="0.25">
      <c r="B871" s="1"/>
      <c r="C871" s="1"/>
    </row>
    <row r="872" spans="2:3" x14ac:dyDescent="0.25">
      <c r="B872" s="1"/>
      <c r="C872" s="1"/>
    </row>
    <row r="873" spans="2:3" x14ac:dyDescent="0.25">
      <c r="B873" s="1"/>
      <c r="C873" s="1"/>
    </row>
    <row r="874" spans="2:3" x14ac:dyDescent="0.25">
      <c r="B874" s="1"/>
      <c r="C874" s="1"/>
    </row>
    <row r="875" spans="2:3" x14ac:dyDescent="0.25">
      <c r="B875" s="1"/>
      <c r="C875" s="1"/>
    </row>
    <row r="876" spans="2:3" x14ac:dyDescent="0.25">
      <c r="B876" s="1"/>
      <c r="C876" s="1"/>
    </row>
    <row r="877" spans="2:3" x14ac:dyDescent="0.25">
      <c r="B877" s="1"/>
      <c r="C877" s="1"/>
    </row>
    <row r="878" spans="2:3" x14ac:dyDescent="0.25">
      <c r="B878" s="1"/>
      <c r="C878" s="1"/>
    </row>
    <row r="879" spans="2:3" x14ac:dyDescent="0.25">
      <c r="B879" s="1"/>
      <c r="C879" s="1"/>
    </row>
    <row r="880" spans="2:3" x14ac:dyDescent="0.25">
      <c r="B880" s="1"/>
      <c r="C880" s="1"/>
    </row>
    <row r="881" spans="2:3" x14ac:dyDescent="0.25">
      <c r="B881" s="1"/>
      <c r="C881" s="1"/>
    </row>
    <row r="882" spans="2:3" x14ac:dyDescent="0.25">
      <c r="B882" s="1"/>
      <c r="C882" s="1"/>
    </row>
    <row r="883" spans="2:3" x14ac:dyDescent="0.25">
      <c r="B883" s="1"/>
      <c r="C883" s="1"/>
    </row>
    <row r="884" spans="2:3" x14ac:dyDescent="0.25">
      <c r="B884" s="1"/>
      <c r="C884" s="1"/>
    </row>
    <row r="885" spans="2:3" x14ac:dyDescent="0.25">
      <c r="B885" s="1"/>
      <c r="C885" s="1"/>
    </row>
    <row r="886" spans="2:3" x14ac:dyDescent="0.25">
      <c r="B886" s="1"/>
      <c r="C886" s="1"/>
    </row>
    <row r="887" spans="2:3" x14ac:dyDescent="0.25">
      <c r="B887" s="1"/>
      <c r="C887" s="1"/>
    </row>
    <row r="888" spans="2:3" x14ac:dyDescent="0.25">
      <c r="B888" s="1"/>
      <c r="C888" s="1"/>
    </row>
    <row r="889" spans="2:3" x14ac:dyDescent="0.25">
      <c r="B889" s="1"/>
      <c r="C889" s="1"/>
    </row>
    <row r="890" spans="2:3" x14ac:dyDescent="0.25">
      <c r="B890" s="1"/>
      <c r="C890" s="1"/>
    </row>
    <row r="891" spans="2:3" x14ac:dyDescent="0.25">
      <c r="B891" s="1"/>
      <c r="C891" s="1"/>
    </row>
    <row r="892" spans="2:3" x14ac:dyDescent="0.25">
      <c r="B892" s="1"/>
      <c r="C892" s="1"/>
    </row>
    <row r="893" spans="2:3" x14ac:dyDescent="0.25">
      <c r="B893" s="1"/>
      <c r="C893" s="1"/>
    </row>
    <row r="894" spans="2:3" x14ac:dyDescent="0.25">
      <c r="B894" s="1"/>
      <c r="C894" s="1"/>
    </row>
    <row r="895" spans="2:3" x14ac:dyDescent="0.25">
      <c r="B895" s="1"/>
      <c r="C895" s="1"/>
    </row>
    <row r="896" spans="2:3" x14ac:dyDescent="0.25">
      <c r="B896" s="1"/>
      <c r="C896" s="1"/>
    </row>
    <row r="897" spans="2:3" x14ac:dyDescent="0.25">
      <c r="B897" s="1"/>
      <c r="C897" s="1"/>
    </row>
    <row r="898" spans="2:3" x14ac:dyDescent="0.25">
      <c r="B898" s="1"/>
      <c r="C898" s="1"/>
    </row>
    <row r="899" spans="2:3" x14ac:dyDescent="0.25">
      <c r="B899" s="1"/>
      <c r="C899" s="1"/>
    </row>
    <row r="900" spans="2:3" x14ac:dyDescent="0.25">
      <c r="B900" s="1"/>
      <c r="C900" s="1"/>
    </row>
    <row r="901" spans="2:3" x14ac:dyDescent="0.25">
      <c r="B901" s="1"/>
      <c r="C901" s="1"/>
    </row>
    <row r="902" spans="2:3" x14ac:dyDescent="0.25">
      <c r="B902" s="1"/>
      <c r="C902" s="1"/>
    </row>
    <row r="903" spans="2:3" x14ac:dyDescent="0.25">
      <c r="B903" s="1"/>
      <c r="C903" s="1"/>
    </row>
    <row r="904" spans="2:3" x14ac:dyDescent="0.25">
      <c r="B904" s="1"/>
      <c r="C904" s="1"/>
    </row>
    <row r="905" spans="2:3" x14ac:dyDescent="0.25">
      <c r="B905" s="1"/>
      <c r="C905" s="1"/>
    </row>
    <row r="906" spans="2:3" x14ac:dyDescent="0.25">
      <c r="B906" s="1"/>
      <c r="C906" s="1"/>
    </row>
    <row r="907" spans="2:3" x14ac:dyDescent="0.25">
      <c r="B907" s="1"/>
      <c r="C907" s="1"/>
    </row>
    <row r="908" spans="2:3" x14ac:dyDescent="0.25">
      <c r="B908" s="1"/>
      <c r="C908" s="1"/>
    </row>
    <row r="909" spans="2:3" x14ac:dyDescent="0.25">
      <c r="B909" s="1"/>
      <c r="C909" s="1"/>
    </row>
    <row r="910" spans="2:3" x14ac:dyDescent="0.25">
      <c r="B910" s="1"/>
      <c r="C910" s="1"/>
    </row>
    <row r="911" spans="2:3" x14ac:dyDescent="0.25">
      <c r="B911" s="1"/>
      <c r="C911" s="1"/>
    </row>
    <row r="912" spans="2:3" x14ac:dyDescent="0.25">
      <c r="B912" s="1"/>
      <c r="C912" s="1"/>
    </row>
    <row r="913" spans="2:3" x14ac:dyDescent="0.25">
      <c r="B913" s="1"/>
      <c r="C913" s="1"/>
    </row>
    <row r="914" spans="2:3" x14ac:dyDescent="0.25">
      <c r="B914" s="1"/>
      <c r="C914" s="1"/>
    </row>
    <row r="915" spans="2:3" x14ac:dyDescent="0.25">
      <c r="B915" s="1"/>
      <c r="C915" s="1"/>
    </row>
    <row r="916" spans="2:3" x14ac:dyDescent="0.25">
      <c r="B916" s="1"/>
      <c r="C916" s="1"/>
    </row>
    <row r="917" spans="2:3" x14ac:dyDescent="0.25">
      <c r="B917" s="1"/>
      <c r="C917" s="1"/>
    </row>
    <row r="918" spans="2:3" x14ac:dyDescent="0.25">
      <c r="B918" s="1"/>
      <c r="C918" s="1"/>
    </row>
    <row r="919" spans="2:3" x14ac:dyDescent="0.25">
      <c r="B919" s="1"/>
      <c r="C919" s="1"/>
    </row>
    <row r="920" spans="2:3" x14ac:dyDescent="0.25">
      <c r="B920" s="1"/>
      <c r="C920" s="1"/>
    </row>
    <row r="921" spans="2:3" x14ac:dyDescent="0.25">
      <c r="B921" s="1"/>
      <c r="C921" s="1"/>
    </row>
    <row r="922" spans="2:3" x14ac:dyDescent="0.25">
      <c r="B922" s="1"/>
      <c r="C922" s="1"/>
    </row>
    <row r="923" spans="2:3" x14ac:dyDescent="0.25">
      <c r="B923" s="1"/>
      <c r="C923" s="1"/>
    </row>
    <row r="924" spans="2:3" x14ac:dyDescent="0.25">
      <c r="B924" s="1"/>
      <c r="C924" s="1"/>
    </row>
    <row r="925" spans="2:3" x14ac:dyDescent="0.25">
      <c r="B925" s="1"/>
      <c r="C925" s="1"/>
    </row>
    <row r="926" spans="2:3" x14ac:dyDescent="0.25">
      <c r="B926" s="1"/>
      <c r="C926" s="1"/>
    </row>
    <row r="927" spans="2:3" x14ac:dyDescent="0.25">
      <c r="B927" s="1"/>
      <c r="C927" s="1"/>
    </row>
    <row r="928" spans="2:3" x14ac:dyDescent="0.25">
      <c r="B928" s="1"/>
      <c r="C928" s="1"/>
    </row>
    <row r="929" spans="2:3" x14ac:dyDescent="0.25">
      <c r="B929" s="1"/>
      <c r="C929" s="1"/>
    </row>
    <row r="930" spans="2:3" x14ac:dyDescent="0.25">
      <c r="B930" s="1"/>
      <c r="C930" s="1"/>
    </row>
    <row r="931" spans="2:3" x14ac:dyDescent="0.25">
      <c r="B931" s="1"/>
      <c r="C931" s="1"/>
    </row>
    <row r="932" spans="2:3" x14ac:dyDescent="0.25">
      <c r="B932" s="1"/>
      <c r="C932" s="1"/>
    </row>
    <row r="933" spans="2:3" x14ac:dyDescent="0.25">
      <c r="B933" s="1"/>
      <c r="C933" s="1"/>
    </row>
    <row r="934" spans="2:3" x14ac:dyDescent="0.25">
      <c r="B934" s="1"/>
      <c r="C934" s="1"/>
    </row>
    <row r="935" spans="2:3" x14ac:dyDescent="0.25">
      <c r="B935" s="1"/>
      <c r="C935" s="1"/>
    </row>
    <row r="936" spans="2:3" x14ac:dyDescent="0.25">
      <c r="B936" s="1"/>
      <c r="C936" s="1"/>
    </row>
    <row r="937" spans="2:3" x14ac:dyDescent="0.25">
      <c r="B937" s="1"/>
      <c r="C937" s="1"/>
    </row>
    <row r="938" spans="2:3" x14ac:dyDescent="0.25">
      <c r="B938" s="1"/>
      <c r="C938" s="1"/>
    </row>
    <row r="939" spans="2:3" x14ac:dyDescent="0.25">
      <c r="B939" s="1"/>
      <c r="C939" s="1"/>
    </row>
    <row r="940" spans="2:3" x14ac:dyDescent="0.25">
      <c r="B940" s="1"/>
      <c r="C940" s="1"/>
    </row>
    <row r="941" spans="2:3" x14ac:dyDescent="0.25">
      <c r="B941" s="1"/>
      <c r="C941" s="1"/>
    </row>
    <row r="942" spans="2:3" x14ac:dyDescent="0.25">
      <c r="B942" s="1"/>
      <c r="C942" s="1"/>
    </row>
    <row r="943" spans="2:3" x14ac:dyDescent="0.25">
      <c r="B943" s="1"/>
      <c r="C943" s="1"/>
    </row>
    <row r="944" spans="2:3" x14ac:dyDescent="0.25">
      <c r="B944" s="1"/>
      <c r="C944" s="1"/>
    </row>
    <row r="945" spans="2:3" x14ac:dyDescent="0.25">
      <c r="B945" s="1"/>
      <c r="C945" s="1"/>
    </row>
    <row r="946" spans="2:3" x14ac:dyDescent="0.25">
      <c r="B946" s="1"/>
      <c r="C946" s="1"/>
    </row>
    <row r="947" spans="2:3" x14ac:dyDescent="0.25">
      <c r="B947" s="1"/>
      <c r="C947" s="1"/>
    </row>
    <row r="948" spans="2:3" x14ac:dyDescent="0.25">
      <c r="B948" s="1"/>
      <c r="C948" s="1"/>
    </row>
    <row r="949" spans="2:3" x14ac:dyDescent="0.25">
      <c r="B949" s="1"/>
      <c r="C949" s="1"/>
    </row>
    <row r="950" spans="2:3" x14ac:dyDescent="0.25">
      <c r="B950" s="1"/>
      <c r="C950" s="1"/>
    </row>
    <row r="951" spans="2:3" x14ac:dyDescent="0.25">
      <c r="B951" s="1"/>
      <c r="C951" s="1"/>
    </row>
    <row r="952" spans="2:3" x14ac:dyDescent="0.25">
      <c r="B952" s="1"/>
      <c r="C952" s="1"/>
    </row>
    <row r="953" spans="2:3" x14ac:dyDescent="0.25">
      <c r="B953" s="1"/>
      <c r="C953" s="1"/>
    </row>
    <row r="954" spans="2:3" x14ac:dyDescent="0.25">
      <c r="B954" s="1"/>
      <c r="C954" s="1"/>
    </row>
    <row r="955" spans="2:3" x14ac:dyDescent="0.25">
      <c r="B955" s="1"/>
      <c r="C955" s="1"/>
    </row>
    <row r="956" spans="2:3" x14ac:dyDescent="0.25">
      <c r="B956" s="1"/>
      <c r="C956" s="1"/>
    </row>
    <row r="957" spans="2:3" x14ac:dyDescent="0.25">
      <c r="B957" s="1"/>
      <c r="C957" s="1"/>
    </row>
    <row r="958" spans="2:3" x14ac:dyDescent="0.25">
      <c r="B958" s="1"/>
      <c r="C958" s="1"/>
    </row>
    <row r="959" spans="2:3" x14ac:dyDescent="0.25">
      <c r="B959" s="1"/>
      <c r="C959" s="1"/>
    </row>
    <row r="960" spans="2:3" x14ac:dyDescent="0.25">
      <c r="B960" s="1"/>
      <c r="C960" s="1"/>
    </row>
  </sheetData>
  <mergeCells count="8">
    <mergeCell ref="A1:G1"/>
    <mergeCell ref="A50:A67"/>
    <mergeCell ref="B52:B66"/>
    <mergeCell ref="A69:A78"/>
    <mergeCell ref="A3:A14"/>
    <mergeCell ref="A17:A28"/>
    <mergeCell ref="A31:A48"/>
    <mergeCell ref="B33:B47"/>
  </mergeCells>
  <printOptions horizontalCentered="1" verticalCentered="1" gridLines="1"/>
  <pageMargins left="0" right="0" top="0.25" bottom="0.25" header="0.15" footer="0.15"/>
  <pageSetup scale="75" firstPageNumber="0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8CB79-944E-4BF2-BAD7-A140154E1F65}">
  <sheetPr>
    <pageSetUpPr fitToPage="1"/>
  </sheetPr>
  <dimension ref="A1:H79"/>
  <sheetViews>
    <sheetView workbookViewId="0">
      <selection activeCell="B35" sqref="B35"/>
    </sheetView>
  </sheetViews>
  <sheetFormatPr defaultRowHeight="15" x14ac:dyDescent="0.25"/>
  <cols>
    <col min="2" max="2" width="67.42578125" bestFit="1" customWidth="1"/>
  </cols>
  <sheetData>
    <row r="1" spans="1:8" ht="15.75" x14ac:dyDescent="0.25">
      <c r="A1" s="238"/>
      <c r="B1" s="239"/>
      <c r="C1" s="239"/>
      <c r="D1" s="239"/>
      <c r="E1" s="239"/>
      <c r="F1" s="239"/>
      <c r="G1" s="239"/>
      <c r="H1" s="239"/>
    </row>
    <row r="2" spans="1:8" ht="16.5" thickBot="1" x14ac:dyDescent="0.3">
      <c r="A2" s="240" t="s">
        <v>68</v>
      </c>
      <c r="B2" s="241"/>
      <c r="C2" s="241"/>
      <c r="D2" s="241"/>
      <c r="E2" s="241"/>
      <c r="F2" s="241"/>
      <c r="G2" s="241"/>
      <c r="H2" s="241"/>
    </row>
    <row r="3" spans="1:8" ht="16.5" thickBot="1" x14ac:dyDescent="0.3">
      <c r="A3" s="83" t="s">
        <v>3</v>
      </c>
      <c r="B3" s="242" t="s">
        <v>69</v>
      </c>
      <c r="C3" s="242"/>
      <c r="D3" s="242"/>
      <c r="E3" s="242"/>
      <c r="F3" s="242"/>
      <c r="G3" s="242"/>
      <c r="H3" s="242"/>
    </row>
    <row r="4" spans="1:8" ht="48" thickBot="1" x14ac:dyDescent="0.3">
      <c r="A4" s="84" t="s">
        <v>70</v>
      </c>
      <c r="B4" s="85" t="s">
        <v>163</v>
      </c>
      <c r="C4" s="243" t="s">
        <v>71</v>
      </c>
      <c r="D4" s="244"/>
      <c r="E4" s="86" t="s">
        <v>72</v>
      </c>
      <c r="F4" s="246" t="s">
        <v>73</v>
      </c>
      <c r="G4" s="247"/>
      <c r="H4" s="248"/>
    </row>
    <row r="5" spans="1:8" ht="15.75" x14ac:dyDescent="0.25">
      <c r="A5" s="249" t="s">
        <v>75</v>
      </c>
      <c r="B5" s="87" t="s">
        <v>76</v>
      </c>
      <c r="C5" s="244"/>
      <c r="D5" s="244"/>
      <c r="E5" s="88"/>
      <c r="F5" s="251">
        <v>101.25</v>
      </c>
      <c r="G5" s="252"/>
      <c r="H5" s="253"/>
    </row>
    <row r="6" spans="1:8" ht="15.75" x14ac:dyDescent="0.25">
      <c r="A6" s="250"/>
      <c r="B6" s="87" t="s">
        <v>77</v>
      </c>
      <c r="C6" s="244"/>
      <c r="D6" s="244"/>
      <c r="E6" s="88"/>
      <c r="F6" s="251">
        <v>101.25</v>
      </c>
      <c r="G6" s="252"/>
      <c r="H6" s="253"/>
    </row>
    <row r="7" spans="1:8" ht="15.75" x14ac:dyDescent="0.25">
      <c r="A7" s="250"/>
      <c r="B7" s="87" t="s">
        <v>78</v>
      </c>
      <c r="C7" s="245"/>
      <c r="D7" s="245"/>
      <c r="E7" s="88"/>
      <c r="F7" s="251">
        <v>101.25</v>
      </c>
      <c r="G7" s="252"/>
      <c r="H7" s="253"/>
    </row>
    <row r="8" spans="1:8" ht="15.75" x14ac:dyDescent="0.25">
      <c r="A8" s="250"/>
      <c r="B8" s="87" t="s">
        <v>79</v>
      </c>
      <c r="C8" s="245"/>
      <c r="D8" s="245"/>
      <c r="E8" s="88"/>
      <c r="F8" s="251">
        <v>101.25</v>
      </c>
      <c r="G8" s="252"/>
      <c r="H8" s="253"/>
    </row>
    <row r="9" spans="1:8" ht="15.75" x14ac:dyDescent="0.25">
      <c r="A9" s="250"/>
      <c r="B9" s="87" t="s">
        <v>80</v>
      </c>
      <c r="C9" s="245"/>
      <c r="D9" s="245"/>
      <c r="E9" s="88"/>
      <c r="F9" s="251">
        <v>101.25</v>
      </c>
      <c r="G9" s="252"/>
      <c r="H9" s="253"/>
    </row>
    <row r="10" spans="1:8" ht="15.75" x14ac:dyDescent="0.25">
      <c r="A10" s="250"/>
      <c r="B10" s="87" t="s">
        <v>81</v>
      </c>
      <c r="C10" s="245"/>
      <c r="D10" s="245"/>
      <c r="E10" s="88"/>
      <c r="F10" s="251">
        <v>101.25</v>
      </c>
      <c r="G10" s="252"/>
      <c r="H10" s="253"/>
    </row>
    <row r="11" spans="1:8" ht="15.75" x14ac:dyDescent="0.25">
      <c r="A11" s="250"/>
      <c r="B11" s="87" t="s">
        <v>82</v>
      </c>
      <c r="C11" s="245"/>
      <c r="D11" s="245"/>
      <c r="E11" s="88"/>
      <c r="F11" s="251">
        <v>101.25</v>
      </c>
      <c r="G11" s="252"/>
      <c r="H11" s="253"/>
    </row>
    <row r="12" spans="1:8" ht="15.75" x14ac:dyDescent="0.25">
      <c r="A12" s="250"/>
      <c r="B12" s="87" t="s">
        <v>83</v>
      </c>
      <c r="C12" s="245"/>
      <c r="D12" s="245"/>
      <c r="E12" s="88"/>
      <c r="F12" s="251">
        <v>101.25</v>
      </c>
      <c r="G12" s="252"/>
      <c r="H12" s="253"/>
    </row>
    <row r="13" spans="1:8" ht="15.75" x14ac:dyDescent="0.25">
      <c r="A13" s="250"/>
      <c r="B13" s="87" t="s">
        <v>84</v>
      </c>
      <c r="C13" s="245"/>
      <c r="D13" s="245"/>
      <c r="E13" s="88"/>
      <c r="F13" s="251">
        <v>101.25</v>
      </c>
      <c r="G13" s="252"/>
      <c r="H13" s="253"/>
    </row>
    <row r="14" spans="1:8" ht="15.75" x14ac:dyDescent="0.25">
      <c r="A14" s="250"/>
      <c r="B14" s="87" t="s">
        <v>85</v>
      </c>
      <c r="C14" s="245"/>
      <c r="D14" s="245"/>
      <c r="E14" s="88"/>
      <c r="F14" s="251">
        <v>101.25</v>
      </c>
      <c r="G14" s="252"/>
      <c r="H14" s="253"/>
    </row>
    <row r="15" spans="1:8" ht="15.75" x14ac:dyDescent="0.25">
      <c r="A15" s="250"/>
      <c r="B15" s="87" t="s">
        <v>86</v>
      </c>
      <c r="C15" s="245"/>
      <c r="D15" s="245"/>
      <c r="E15" s="88"/>
      <c r="F15" s="251">
        <v>101.25</v>
      </c>
      <c r="G15" s="252"/>
      <c r="H15" s="253"/>
    </row>
    <row r="16" spans="1:8" ht="15.75" x14ac:dyDescent="0.25">
      <c r="A16" s="250"/>
      <c r="B16" s="87" t="s">
        <v>87</v>
      </c>
      <c r="C16" s="245"/>
      <c r="D16" s="245"/>
      <c r="E16" s="88"/>
      <c r="F16" s="251">
        <v>101.25</v>
      </c>
      <c r="G16" s="252"/>
      <c r="H16" s="253"/>
    </row>
    <row r="17" spans="1:8" ht="15.75" x14ac:dyDescent="0.25">
      <c r="A17" s="250"/>
      <c r="B17" s="87" t="s">
        <v>88</v>
      </c>
      <c r="C17" s="245"/>
      <c r="D17" s="245"/>
      <c r="E17" s="88"/>
      <c r="F17" s="251">
        <v>101.25</v>
      </c>
      <c r="G17" s="252"/>
      <c r="H17" s="253"/>
    </row>
    <row r="18" spans="1:8" ht="15.75" x14ac:dyDescent="0.25">
      <c r="A18" s="250"/>
      <c r="B18" s="87" t="s">
        <v>89</v>
      </c>
      <c r="C18" s="245"/>
      <c r="D18" s="245"/>
      <c r="E18" s="88"/>
      <c r="F18" s="251">
        <v>101.25</v>
      </c>
      <c r="G18" s="252"/>
      <c r="H18" s="253"/>
    </row>
    <row r="19" spans="1:8" ht="15.75" x14ac:dyDescent="0.25">
      <c r="A19" s="250"/>
      <c r="B19" s="87" t="s">
        <v>90</v>
      </c>
      <c r="C19" s="245"/>
      <c r="D19" s="245"/>
      <c r="E19" s="88"/>
      <c r="F19" s="251">
        <v>101.25</v>
      </c>
      <c r="G19" s="252"/>
      <c r="H19" s="253"/>
    </row>
    <row r="20" spans="1:8" ht="15.75" x14ac:dyDescent="0.25">
      <c r="A20" s="250"/>
      <c r="B20" s="87" t="s">
        <v>91</v>
      </c>
      <c r="C20" s="245"/>
      <c r="D20" s="245"/>
      <c r="E20" s="88"/>
      <c r="F20" s="251">
        <v>101.25</v>
      </c>
      <c r="G20" s="252"/>
      <c r="H20" s="253"/>
    </row>
    <row r="21" spans="1:8" ht="15.75" x14ac:dyDescent="0.25">
      <c r="A21" s="250"/>
      <c r="B21" s="87" t="s">
        <v>92</v>
      </c>
      <c r="C21" s="245"/>
      <c r="D21" s="245"/>
      <c r="E21" s="88"/>
      <c r="F21" s="251">
        <v>101.25</v>
      </c>
      <c r="G21" s="252"/>
      <c r="H21" s="253"/>
    </row>
    <row r="22" spans="1:8" ht="15.75" x14ac:dyDescent="0.25">
      <c r="A22" s="250"/>
      <c r="B22" s="87" t="s">
        <v>93</v>
      </c>
      <c r="C22" s="245"/>
      <c r="D22" s="245"/>
      <c r="E22" s="88"/>
      <c r="F22" s="251">
        <v>101.25</v>
      </c>
      <c r="G22" s="252"/>
      <c r="H22" s="253"/>
    </row>
    <row r="23" spans="1:8" ht="15.75" x14ac:dyDescent="0.25">
      <c r="A23" s="250"/>
      <c r="B23" s="87" t="s">
        <v>94</v>
      </c>
      <c r="C23" s="245"/>
      <c r="D23" s="245"/>
      <c r="E23" s="88"/>
      <c r="F23" s="251">
        <v>101.25</v>
      </c>
      <c r="G23" s="252"/>
      <c r="H23" s="253"/>
    </row>
    <row r="24" spans="1:8" ht="15.75" x14ac:dyDescent="0.25">
      <c r="A24" s="250"/>
      <c r="B24" s="87" t="s">
        <v>95</v>
      </c>
      <c r="C24" s="245"/>
      <c r="D24" s="245"/>
      <c r="E24" s="88"/>
      <c r="F24" s="251">
        <v>101.25</v>
      </c>
      <c r="G24" s="252"/>
      <c r="H24" s="253"/>
    </row>
    <row r="25" spans="1:8" ht="15.75" x14ac:dyDescent="0.25">
      <c r="A25" s="250"/>
      <c r="B25" s="87" t="s">
        <v>96</v>
      </c>
      <c r="C25" s="245"/>
      <c r="D25" s="245"/>
      <c r="E25" s="88"/>
      <c r="F25" s="251">
        <v>101.25</v>
      </c>
      <c r="G25" s="252"/>
      <c r="H25" s="253"/>
    </row>
    <row r="26" spans="1:8" ht="15.75" x14ac:dyDescent="0.25">
      <c r="A26" s="250"/>
      <c r="B26" s="87" t="s">
        <v>97</v>
      </c>
      <c r="C26" s="245"/>
      <c r="D26" s="245"/>
      <c r="E26" s="88"/>
      <c r="F26" s="251">
        <v>101.25</v>
      </c>
      <c r="G26" s="252"/>
      <c r="H26" s="253"/>
    </row>
    <row r="27" spans="1:8" ht="15.75" x14ac:dyDescent="0.25">
      <c r="A27" s="89"/>
      <c r="B27" s="90" t="s">
        <v>98</v>
      </c>
      <c r="C27" s="90"/>
      <c r="D27" s="90"/>
      <c r="E27" s="258" t="s">
        <v>99</v>
      </c>
      <c r="F27" s="259"/>
      <c r="G27" s="259"/>
      <c r="H27" s="259"/>
    </row>
    <row r="28" spans="1:8" ht="48" x14ac:dyDescent="0.25">
      <c r="A28" s="96" t="s">
        <v>27</v>
      </c>
      <c r="B28" s="85" t="s">
        <v>162</v>
      </c>
      <c r="C28" s="134" t="s">
        <v>191</v>
      </c>
      <c r="D28" s="134" t="s">
        <v>192</v>
      </c>
      <c r="E28" s="86" t="s">
        <v>72</v>
      </c>
      <c r="F28" s="246" t="s">
        <v>73</v>
      </c>
      <c r="G28" s="247"/>
      <c r="H28" s="248"/>
    </row>
    <row r="29" spans="1:8" ht="15.75" x14ac:dyDescent="0.25">
      <c r="A29" s="254" t="s">
        <v>101</v>
      </c>
      <c r="B29" s="87" t="s">
        <v>102</v>
      </c>
      <c r="C29" s="87"/>
      <c r="D29" s="87"/>
      <c r="E29" s="88"/>
      <c r="F29" s="256">
        <v>107.1</v>
      </c>
      <c r="G29" s="257"/>
      <c r="H29" s="257"/>
    </row>
    <row r="30" spans="1:8" ht="15.75" x14ac:dyDescent="0.25">
      <c r="A30" s="254"/>
      <c r="B30" s="87" t="s">
        <v>103</v>
      </c>
      <c r="C30" s="87"/>
      <c r="D30" s="87"/>
      <c r="E30" s="88"/>
      <c r="F30" s="256">
        <v>107.1</v>
      </c>
      <c r="G30" s="257"/>
      <c r="H30" s="257"/>
    </row>
    <row r="31" spans="1:8" ht="15.75" x14ac:dyDescent="0.25">
      <c r="A31" s="255"/>
      <c r="B31" s="87" t="s">
        <v>104</v>
      </c>
      <c r="C31" s="87"/>
      <c r="D31" s="87"/>
      <c r="E31" s="88"/>
      <c r="F31" s="256">
        <v>107.1</v>
      </c>
      <c r="G31" s="257"/>
      <c r="H31" s="257"/>
    </row>
    <row r="32" spans="1:8" ht="15.75" x14ac:dyDescent="0.25">
      <c r="A32" s="255"/>
      <c r="B32" s="87" t="s">
        <v>105</v>
      </c>
      <c r="C32" s="87"/>
      <c r="D32" s="87"/>
      <c r="E32" s="88"/>
      <c r="F32" s="256">
        <v>107.1</v>
      </c>
      <c r="G32" s="257"/>
      <c r="H32" s="257"/>
    </row>
    <row r="33" spans="1:8" ht="15.75" x14ac:dyDescent="0.25">
      <c r="A33" s="255"/>
      <c r="B33" s="87" t="s">
        <v>106</v>
      </c>
      <c r="C33" s="87"/>
      <c r="D33" s="87"/>
      <c r="E33" s="88"/>
      <c r="F33" s="256">
        <v>107.1</v>
      </c>
      <c r="G33" s="257"/>
      <c r="H33" s="257"/>
    </row>
    <row r="34" spans="1:8" ht="15.75" x14ac:dyDescent="0.25">
      <c r="A34" s="255"/>
      <c r="B34" s="87" t="s">
        <v>107</v>
      </c>
      <c r="C34" s="87"/>
      <c r="D34" s="87"/>
      <c r="E34" s="88"/>
      <c r="F34" s="256">
        <v>107.1</v>
      </c>
      <c r="G34" s="257"/>
      <c r="H34" s="257"/>
    </row>
    <row r="35" spans="1:8" ht="15.75" x14ac:dyDescent="0.25">
      <c r="A35" s="255"/>
      <c r="B35" s="87" t="s">
        <v>108</v>
      </c>
      <c r="C35" s="87"/>
      <c r="D35" s="87"/>
      <c r="E35" s="88"/>
      <c r="F35" s="256">
        <v>107.1</v>
      </c>
      <c r="G35" s="257"/>
      <c r="H35" s="257"/>
    </row>
    <row r="36" spans="1:8" ht="15.75" x14ac:dyDescent="0.25">
      <c r="A36" s="255"/>
      <c r="B36" s="87" t="s">
        <v>109</v>
      </c>
      <c r="C36" s="87"/>
      <c r="D36" s="87"/>
      <c r="E36" s="88"/>
      <c r="F36" s="256">
        <v>107.1</v>
      </c>
      <c r="G36" s="257"/>
      <c r="H36" s="257"/>
    </row>
    <row r="37" spans="1:8" ht="15.75" x14ac:dyDescent="0.25">
      <c r="A37" s="255"/>
      <c r="B37" s="87" t="s">
        <v>110</v>
      </c>
      <c r="C37" s="87"/>
      <c r="D37" s="87"/>
      <c r="E37" s="88"/>
      <c r="F37" s="256">
        <v>107.1</v>
      </c>
      <c r="G37" s="257"/>
      <c r="H37" s="257"/>
    </row>
    <row r="38" spans="1:8" ht="15.75" x14ac:dyDescent="0.25">
      <c r="A38" s="255"/>
      <c r="B38" s="87" t="s">
        <v>111</v>
      </c>
      <c r="C38" s="87"/>
      <c r="D38" s="87"/>
      <c r="E38" s="88"/>
      <c r="F38" s="256">
        <v>107.1</v>
      </c>
      <c r="G38" s="257"/>
      <c r="H38" s="257"/>
    </row>
    <row r="39" spans="1:8" ht="15.75" x14ac:dyDescent="0.25">
      <c r="A39" s="255"/>
      <c r="B39" s="87" t="s">
        <v>112</v>
      </c>
      <c r="C39" s="87"/>
      <c r="D39" s="87"/>
      <c r="E39" s="88"/>
      <c r="F39" s="256">
        <v>107.1</v>
      </c>
      <c r="G39" s="257"/>
      <c r="H39" s="257"/>
    </row>
    <row r="40" spans="1:8" ht="15.75" x14ac:dyDescent="0.25">
      <c r="A40" s="255"/>
      <c r="B40" s="87" t="s">
        <v>113</v>
      </c>
      <c r="C40" s="87"/>
      <c r="D40" s="87"/>
      <c r="E40" s="88"/>
      <c r="F40" s="256">
        <v>107.1</v>
      </c>
      <c r="G40" s="257"/>
      <c r="H40" s="257"/>
    </row>
    <row r="41" spans="1:8" ht="15.75" x14ac:dyDescent="0.25">
      <c r="A41" s="255"/>
      <c r="B41" s="87" t="s">
        <v>114</v>
      </c>
      <c r="C41" s="87"/>
      <c r="D41" s="87"/>
      <c r="E41" s="88"/>
      <c r="F41" s="256">
        <v>107.1</v>
      </c>
      <c r="G41" s="257"/>
      <c r="H41" s="257"/>
    </row>
    <row r="42" spans="1:8" ht="15.75" x14ac:dyDescent="0.25">
      <c r="A42" s="255"/>
      <c r="B42" s="87" t="s">
        <v>115</v>
      </c>
      <c r="C42" s="87"/>
      <c r="D42" s="87"/>
      <c r="E42" s="88"/>
      <c r="F42" s="256">
        <v>107.1</v>
      </c>
      <c r="G42" s="257"/>
      <c r="H42" s="257"/>
    </row>
    <row r="43" spans="1:8" ht="15.75" x14ac:dyDescent="0.25">
      <c r="A43" s="255"/>
      <c r="B43" s="87" t="s">
        <v>116</v>
      </c>
      <c r="C43" s="87"/>
      <c r="D43" s="87"/>
      <c r="E43" s="88"/>
      <c r="F43" s="256">
        <v>107.1</v>
      </c>
      <c r="G43" s="257"/>
      <c r="H43" s="257"/>
    </row>
    <row r="44" spans="1:8" ht="15.75" x14ac:dyDescent="0.25">
      <c r="A44" s="255"/>
      <c r="B44" s="87" t="s">
        <v>117</v>
      </c>
      <c r="C44" s="87"/>
      <c r="D44" s="87"/>
      <c r="E44" s="88"/>
      <c r="F44" s="256">
        <v>107.1</v>
      </c>
      <c r="G44" s="257"/>
      <c r="H44" s="257"/>
    </row>
    <row r="45" spans="1:8" ht="15.75" x14ac:dyDescent="0.25">
      <c r="A45" s="255"/>
      <c r="B45" s="87" t="s">
        <v>118</v>
      </c>
      <c r="C45" s="87"/>
      <c r="D45" s="87"/>
      <c r="E45" s="88"/>
      <c r="F45" s="256">
        <v>107.1</v>
      </c>
      <c r="G45" s="257"/>
      <c r="H45" s="257"/>
    </row>
    <row r="46" spans="1:8" ht="15.75" x14ac:dyDescent="0.25">
      <c r="A46" s="255"/>
      <c r="B46" s="87" t="s">
        <v>119</v>
      </c>
      <c r="C46" s="87"/>
      <c r="D46" s="87"/>
      <c r="E46" s="88"/>
      <c r="F46" s="256">
        <v>107.1</v>
      </c>
      <c r="G46" s="257"/>
      <c r="H46" s="257"/>
    </row>
    <row r="47" spans="1:8" ht="15.75" x14ac:dyDescent="0.25">
      <c r="A47" s="255"/>
      <c r="B47" s="87" t="s">
        <v>120</v>
      </c>
      <c r="C47" s="87"/>
      <c r="D47" s="87"/>
      <c r="E47" s="88"/>
      <c r="F47" s="256">
        <v>107.1</v>
      </c>
      <c r="G47" s="257"/>
      <c r="H47" s="257"/>
    </row>
    <row r="48" spans="1:8" ht="15.75" x14ac:dyDescent="0.25">
      <c r="A48" s="255"/>
      <c r="B48" s="87" t="s">
        <v>121</v>
      </c>
      <c r="C48" s="87"/>
      <c r="D48" s="87"/>
      <c r="E48" s="88"/>
      <c r="F48" s="256">
        <v>107.1</v>
      </c>
      <c r="G48" s="257"/>
      <c r="H48" s="257"/>
    </row>
    <row r="49" spans="1:8" ht="15.75" x14ac:dyDescent="0.25">
      <c r="A49" s="255"/>
      <c r="B49" s="87" t="s">
        <v>122</v>
      </c>
      <c r="C49" s="87"/>
      <c r="D49" s="87"/>
      <c r="E49" s="88"/>
      <c r="F49" s="256">
        <v>107.1</v>
      </c>
      <c r="G49" s="257"/>
      <c r="H49" s="257"/>
    </row>
    <row r="50" spans="1:8" ht="15.75" x14ac:dyDescent="0.25">
      <c r="A50" s="255"/>
      <c r="B50" s="87" t="s">
        <v>123</v>
      </c>
      <c r="C50" s="87"/>
      <c r="D50" s="87"/>
      <c r="E50" s="88"/>
      <c r="F50" s="256">
        <v>107.1</v>
      </c>
      <c r="G50" s="257"/>
      <c r="H50" s="257"/>
    </row>
    <row r="51" spans="1:8" ht="15.75" x14ac:dyDescent="0.25">
      <c r="A51" s="255"/>
      <c r="B51" s="87" t="s">
        <v>124</v>
      </c>
      <c r="C51" s="87"/>
      <c r="D51" s="87"/>
      <c r="E51" s="88"/>
      <c r="F51" s="256">
        <v>107.1</v>
      </c>
      <c r="G51" s="257"/>
      <c r="H51" s="257"/>
    </row>
    <row r="52" spans="1:8" ht="15.75" x14ac:dyDescent="0.25">
      <c r="A52" s="92"/>
      <c r="B52" s="87"/>
      <c r="C52" s="87"/>
      <c r="D52" s="87"/>
      <c r="E52" s="88"/>
      <c r="F52" s="260"/>
      <c r="G52" s="261"/>
      <c r="H52" s="262"/>
    </row>
    <row r="53" spans="1:8" ht="15.75" x14ac:dyDescent="0.25">
      <c r="A53" s="92"/>
      <c r="B53" s="90" t="s">
        <v>98</v>
      </c>
      <c r="C53" s="90"/>
      <c r="D53" s="90"/>
      <c r="E53" s="265">
        <f>SUM(E29:E51)</f>
        <v>0</v>
      </c>
      <c r="F53" s="266"/>
      <c r="G53" s="266"/>
      <c r="H53" s="266"/>
    </row>
    <row r="54" spans="1:8" ht="16.5" thickBot="1" x14ac:dyDescent="0.3">
      <c r="A54" s="92"/>
      <c r="B54" s="93"/>
      <c r="C54" s="94"/>
      <c r="D54" s="94"/>
      <c r="E54" s="258" t="s">
        <v>125</v>
      </c>
      <c r="F54" s="259"/>
      <c r="G54" s="259"/>
      <c r="H54" s="259"/>
    </row>
    <row r="55" spans="1:8" ht="15.75" x14ac:dyDescent="0.25">
      <c r="A55" s="95"/>
      <c r="B55" s="93" t="s">
        <v>126</v>
      </c>
      <c r="C55" s="91"/>
      <c r="D55" s="91"/>
      <c r="E55" s="267"/>
      <c r="F55" s="268"/>
      <c r="G55" s="268"/>
      <c r="H55" s="268"/>
    </row>
    <row r="56" spans="1:8" ht="31.5" x14ac:dyDescent="0.25">
      <c r="A56" s="96" t="s">
        <v>27</v>
      </c>
      <c r="B56" s="97" t="s">
        <v>164</v>
      </c>
      <c r="C56" s="98" t="s">
        <v>3</v>
      </c>
      <c r="D56" s="98"/>
      <c r="E56" s="86" t="s">
        <v>72</v>
      </c>
      <c r="F56" s="246" t="s">
        <v>73</v>
      </c>
      <c r="G56" s="247"/>
      <c r="H56" s="248"/>
    </row>
    <row r="57" spans="1:8" ht="15.75" x14ac:dyDescent="0.25">
      <c r="A57" s="263" t="s">
        <v>127</v>
      </c>
      <c r="B57" s="87" t="s">
        <v>128</v>
      </c>
      <c r="C57" s="244" t="s">
        <v>129</v>
      </c>
      <c r="D57" s="244"/>
      <c r="E57" s="88"/>
      <c r="F57" s="256">
        <v>273</v>
      </c>
      <c r="G57" s="257"/>
      <c r="H57" s="257"/>
    </row>
    <row r="58" spans="1:8" ht="15.75" x14ac:dyDescent="0.25">
      <c r="A58" s="264"/>
      <c r="B58" s="87" t="s">
        <v>130</v>
      </c>
      <c r="C58" s="245"/>
      <c r="D58" s="245"/>
      <c r="E58" s="88"/>
      <c r="F58" s="256">
        <v>273</v>
      </c>
      <c r="G58" s="257"/>
      <c r="H58" s="257"/>
    </row>
    <row r="59" spans="1:8" ht="15.75" x14ac:dyDescent="0.25">
      <c r="A59" s="264"/>
      <c r="B59" s="87" t="s">
        <v>131</v>
      </c>
      <c r="C59" s="245"/>
      <c r="D59" s="245"/>
      <c r="E59" s="88"/>
      <c r="F59" s="256">
        <v>273</v>
      </c>
      <c r="G59" s="257"/>
      <c r="H59" s="257"/>
    </row>
    <row r="60" spans="1:8" ht="15.75" x14ac:dyDescent="0.25">
      <c r="A60" s="264"/>
      <c r="B60" s="87" t="s">
        <v>132</v>
      </c>
      <c r="C60" s="245"/>
      <c r="D60" s="245"/>
      <c r="E60" s="88"/>
      <c r="F60" s="256">
        <v>273</v>
      </c>
      <c r="G60" s="257"/>
      <c r="H60" s="257"/>
    </row>
    <row r="61" spans="1:8" ht="15.75" x14ac:dyDescent="0.25">
      <c r="A61" s="264"/>
      <c r="B61" s="87" t="s">
        <v>133</v>
      </c>
      <c r="C61" s="245"/>
      <c r="D61" s="245"/>
      <c r="E61" s="88"/>
      <c r="F61" s="256">
        <v>273</v>
      </c>
      <c r="G61" s="257"/>
      <c r="H61" s="257"/>
    </row>
    <row r="62" spans="1:8" ht="15.75" x14ac:dyDescent="0.25">
      <c r="A62" s="264"/>
      <c r="B62" s="87" t="s">
        <v>134</v>
      </c>
      <c r="C62" s="245"/>
      <c r="D62" s="245"/>
      <c r="E62" s="88"/>
      <c r="F62" s="256">
        <v>273</v>
      </c>
      <c r="G62" s="257"/>
      <c r="H62" s="257"/>
    </row>
    <row r="63" spans="1:8" ht="15.75" x14ac:dyDescent="0.25">
      <c r="A63" s="264"/>
      <c r="B63" s="87" t="s">
        <v>135</v>
      </c>
      <c r="C63" s="245"/>
      <c r="D63" s="245"/>
      <c r="E63" s="88"/>
      <c r="F63" s="256">
        <v>273</v>
      </c>
      <c r="G63" s="257"/>
      <c r="H63" s="257"/>
    </row>
    <row r="64" spans="1:8" ht="15.75" x14ac:dyDescent="0.25">
      <c r="A64" s="264"/>
      <c r="B64" s="87" t="s">
        <v>136</v>
      </c>
      <c r="C64" s="245"/>
      <c r="D64" s="245"/>
      <c r="E64" s="88"/>
      <c r="F64" s="256">
        <v>273</v>
      </c>
      <c r="G64" s="257"/>
      <c r="H64" s="257"/>
    </row>
    <row r="65" spans="1:8" ht="15.75" x14ac:dyDescent="0.25">
      <c r="A65" s="264"/>
      <c r="B65" s="87" t="s">
        <v>137</v>
      </c>
      <c r="C65" s="245"/>
      <c r="D65" s="245"/>
      <c r="E65" s="88"/>
      <c r="F65" s="256">
        <v>273</v>
      </c>
      <c r="G65" s="257"/>
      <c r="H65" s="257"/>
    </row>
    <row r="66" spans="1:8" ht="15.75" x14ac:dyDescent="0.25">
      <c r="A66" s="264"/>
      <c r="B66" s="87" t="s">
        <v>138</v>
      </c>
      <c r="C66" s="245"/>
      <c r="D66" s="245"/>
      <c r="E66" s="88"/>
      <c r="F66" s="256">
        <v>273</v>
      </c>
      <c r="G66" s="257"/>
      <c r="H66" s="257"/>
    </row>
    <row r="67" spans="1:8" ht="15.75" x14ac:dyDescent="0.25">
      <c r="A67" s="264"/>
      <c r="B67" s="87" t="s">
        <v>139</v>
      </c>
      <c r="C67" s="245"/>
      <c r="D67" s="245"/>
      <c r="E67" s="88"/>
      <c r="F67" s="256">
        <v>273</v>
      </c>
      <c r="G67" s="257"/>
      <c r="H67" s="257"/>
    </row>
    <row r="68" spans="1:8" ht="15.75" x14ac:dyDescent="0.25">
      <c r="A68" s="264"/>
      <c r="B68" s="87" t="s">
        <v>140</v>
      </c>
      <c r="C68" s="245"/>
      <c r="D68" s="245"/>
      <c r="E68" s="88"/>
      <c r="F68" s="256">
        <v>273</v>
      </c>
      <c r="G68" s="257"/>
      <c r="H68" s="257"/>
    </row>
    <row r="69" spans="1:8" ht="15.75" x14ac:dyDescent="0.25">
      <c r="A69" s="264"/>
      <c r="B69" s="87" t="s">
        <v>141</v>
      </c>
      <c r="C69" s="245"/>
      <c r="D69" s="245"/>
      <c r="E69" s="88"/>
      <c r="F69" s="256">
        <v>273</v>
      </c>
      <c r="G69" s="257"/>
      <c r="H69" s="257"/>
    </row>
    <row r="70" spans="1:8" ht="15.75" x14ac:dyDescent="0.25">
      <c r="A70" s="264"/>
      <c r="B70" s="87" t="s">
        <v>142</v>
      </c>
      <c r="C70" s="245"/>
      <c r="D70" s="245"/>
      <c r="E70" s="88"/>
      <c r="F70" s="256">
        <v>273</v>
      </c>
      <c r="G70" s="257"/>
      <c r="H70" s="257"/>
    </row>
    <row r="71" spans="1:8" ht="15.75" x14ac:dyDescent="0.25">
      <c r="A71" s="264"/>
      <c r="B71" s="87" t="s">
        <v>143</v>
      </c>
      <c r="C71" s="245"/>
      <c r="D71" s="245"/>
      <c r="E71" s="88"/>
      <c r="F71" s="256">
        <v>273</v>
      </c>
      <c r="G71" s="257"/>
      <c r="H71" s="257"/>
    </row>
    <row r="72" spans="1:8" ht="15.75" x14ac:dyDescent="0.25">
      <c r="A72" s="264"/>
      <c r="B72" s="87" t="s">
        <v>144</v>
      </c>
      <c r="C72" s="245"/>
      <c r="D72" s="245"/>
      <c r="E72" s="88"/>
      <c r="F72" s="256">
        <v>273</v>
      </c>
      <c r="G72" s="257"/>
      <c r="H72" s="257"/>
    </row>
    <row r="73" spans="1:8" ht="15.75" x14ac:dyDescent="0.25">
      <c r="A73" s="264"/>
      <c r="B73" s="87" t="s">
        <v>145</v>
      </c>
      <c r="C73" s="245"/>
      <c r="D73" s="245"/>
      <c r="E73" s="88"/>
      <c r="F73" s="256">
        <v>273</v>
      </c>
      <c r="G73" s="257"/>
      <c r="H73" s="257"/>
    </row>
    <row r="74" spans="1:8" ht="15.75" x14ac:dyDescent="0.25">
      <c r="A74" s="264"/>
      <c r="B74" s="87" t="s">
        <v>146</v>
      </c>
      <c r="C74" s="245"/>
      <c r="D74" s="245"/>
      <c r="E74" s="88"/>
      <c r="F74" s="256">
        <v>273</v>
      </c>
      <c r="G74" s="257"/>
      <c r="H74" s="257"/>
    </row>
    <row r="75" spans="1:8" ht="15.75" x14ac:dyDescent="0.25">
      <c r="A75" s="264"/>
      <c r="B75" s="87" t="s">
        <v>147</v>
      </c>
      <c r="C75" s="245"/>
      <c r="D75" s="245"/>
      <c r="E75" s="88"/>
      <c r="F75" s="256">
        <v>273</v>
      </c>
      <c r="G75" s="257"/>
      <c r="H75" s="257"/>
    </row>
    <row r="76" spans="1:8" ht="15.75" x14ac:dyDescent="0.25">
      <c r="A76" s="264"/>
      <c r="B76" s="87" t="s">
        <v>148</v>
      </c>
      <c r="C76" s="245"/>
      <c r="D76" s="245"/>
      <c r="E76" s="88"/>
      <c r="F76" s="256">
        <v>273</v>
      </c>
      <c r="G76" s="257"/>
      <c r="H76" s="257"/>
    </row>
    <row r="77" spans="1:8" ht="15.75" x14ac:dyDescent="0.25">
      <c r="A77" s="264"/>
      <c r="B77" s="90" t="s">
        <v>98</v>
      </c>
      <c r="C77" s="245"/>
      <c r="D77" s="245"/>
      <c r="E77" s="265">
        <f>SUM(E57:E76)</f>
        <v>0</v>
      </c>
      <c r="F77" s="266"/>
      <c r="G77" s="266"/>
      <c r="H77" s="266"/>
    </row>
    <row r="78" spans="1:8" ht="16.5" thickBot="1" x14ac:dyDescent="0.3">
      <c r="A78" s="99" t="s">
        <v>3</v>
      </c>
      <c r="B78" s="100"/>
      <c r="C78" s="101"/>
      <c r="D78" s="101"/>
      <c r="E78" s="269" t="s">
        <v>149</v>
      </c>
      <c r="F78" s="270"/>
      <c r="G78" s="270"/>
      <c r="H78" s="270"/>
    </row>
    <row r="79" spans="1:8" ht="15.75" x14ac:dyDescent="0.25">
      <c r="A79" s="82"/>
      <c r="B79" s="82"/>
      <c r="C79" s="82"/>
      <c r="D79" s="82"/>
      <c r="E79" s="82"/>
      <c r="F79" s="102"/>
      <c r="G79" s="102"/>
      <c r="H79" s="82"/>
    </row>
  </sheetData>
  <mergeCells count="83">
    <mergeCell ref="E78:H78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E77:H77"/>
    <mergeCell ref="E53:H53"/>
    <mergeCell ref="E54:H54"/>
    <mergeCell ref="E55:H55"/>
    <mergeCell ref="F56:H56"/>
    <mergeCell ref="F61:H61"/>
    <mergeCell ref="A57:A77"/>
    <mergeCell ref="C57:D77"/>
    <mergeCell ref="F57:H57"/>
    <mergeCell ref="F58:H58"/>
    <mergeCell ref="F59:H59"/>
    <mergeCell ref="F60:H60"/>
    <mergeCell ref="F66:H66"/>
    <mergeCell ref="F62:H62"/>
    <mergeCell ref="F63:H63"/>
    <mergeCell ref="F64:H64"/>
    <mergeCell ref="F65:H65"/>
    <mergeCell ref="F50:H50"/>
    <mergeCell ref="F51:H51"/>
    <mergeCell ref="F52:H52"/>
    <mergeCell ref="F47:H47"/>
    <mergeCell ref="F48:H48"/>
    <mergeCell ref="F49:H49"/>
    <mergeCell ref="F44:H44"/>
    <mergeCell ref="F45:H45"/>
    <mergeCell ref="F46:H46"/>
    <mergeCell ref="F41:H41"/>
    <mergeCell ref="F42:H42"/>
    <mergeCell ref="F43:H43"/>
    <mergeCell ref="F38:H38"/>
    <mergeCell ref="F39:H39"/>
    <mergeCell ref="F40:H40"/>
    <mergeCell ref="F35:H35"/>
    <mergeCell ref="F36:H36"/>
    <mergeCell ref="F37:H37"/>
    <mergeCell ref="F19:H19"/>
    <mergeCell ref="A29:A51"/>
    <mergeCell ref="F29:H29"/>
    <mergeCell ref="F30:H30"/>
    <mergeCell ref="F31:H31"/>
    <mergeCell ref="F21:H21"/>
    <mergeCell ref="F22:H22"/>
    <mergeCell ref="F23:H23"/>
    <mergeCell ref="F24:H24"/>
    <mergeCell ref="F25:H25"/>
    <mergeCell ref="F26:H26"/>
    <mergeCell ref="F32:H32"/>
    <mergeCell ref="F33:H33"/>
    <mergeCell ref="F34:H34"/>
    <mergeCell ref="E27:H27"/>
    <mergeCell ref="F28:H28"/>
    <mergeCell ref="F14:H14"/>
    <mergeCell ref="F15:H15"/>
    <mergeCell ref="F16:H16"/>
    <mergeCell ref="F17:H17"/>
    <mergeCell ref="F18:H18"/>
    <mergeCell ref="A1:H1"/>
    <mergeCell ref="A2:H2"/>
    <mergeCell ref="B3:H3"/>
    <mergeCell ref="C4:D26"/>
    <mergeCell ref="F4:H4"/>
    <mergeCell ref="A5:A26"/>
    <mergeCell ref="F5:H5"/>
    <mergeCell ref="F6:H6"/>
    <mergeCell ref="F7:H7"/>
    <mergeCell ref="F8:H8"/>
    <mergeCell ref="F20:H20"/>
    <mergeCell ref="F9:H9"/>
    <mergeCell ref="F10:H10"/>
    <mergeCell ref="F11:H11"/>
    <mergeCell ref="F12:H12"/>
    <mergeCell ref="F13:H13"/>
  </mergeCells>
  <printOptions verticalCentered="1"/>
  <pageMargins left="0.45" right="0.45" top="0.5" bottom="0.5" header="0.3" footer="0.3"/>
  <pageSetup scale="56" orientation="portrait" r:id="rId1"/>
  <headerFooter>
    <oddFooter>&amp;R&amp;D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84800-1BD7-4B77-A698-67BEE90CEEE3}">
  <sheetPr>
    <pageSetUpPr fitToPage="1"/>
  </sheetPr>
  <dimension ref="A1:H26"/>
  <sheetViews>
    <sheetView workbookViewId="0">
      <selection activeCell="G15" sqref="G15"/>
    </sheetView>
  </sheetViews>
  <sheetFormatPr defaultRowHeight="15" x14ac:dyDescent="0.25"/>
  <cols>
    <col min="1" max="1" width="13.28515625" customWidth="1"/>
    <col min="2" max="2" width="37.140625" bestFit="1" customWidth="1"/>
    <col min="4" max="4" width="14.42578125" customWidth="1"/>
    <col min="5" max="5" width="10.85546875" bestFit="1" customWidth="1"/>
    <col min="6" max="6" width="21.7109375" customWidth="1"/>
    <col min="7" max="7" width="10.85546875" bestFit="1" customWidth="1"/>
  </cols>
  <sheetData>
    <row r="1" spans="1:8" ht="18.75" x14ac:dyDescent="0.3">
      <c r="A1" s="271" t="s">
        <v>174</v>
      </c>
      <c r="B1" s="271"/>
      <c r="C1" s="272" t="s">
        <v>176</v>
      </c>
      <c r="D1" s="272"/>
      <c r="E1" s="272"/>
      <c r="F1" s="272"/>
      <c r="G1" s="275" t="s">
        <v>150</v>
      </c>
      <c r="H1" s="275"/>
    </row>
    <row r="2" spans="1:8" ht="56.25" x14ac:dyDescent="0.25">
      <c r="A2" s="135" t="s">
        <v>151</v>
      </c>
      <c r="B2" s="154" t="s">
        <v>183</v>
      </c>
      <c r="C2" s="135" t="s">
        <v>165</v>
      </c>
      <c r="D2" s="135" t="s">
        <v>7</v>
      </c>
      <c r="E2" s="135" t="s">
        <v>184</v>
      </c>
      <c r="F2" s="135" t="s">
        <v>2</v>
      </c>
      <c r="G2" s="135" t="s">
        <v>153</v>
      </c>
      <c r="H2" s="135" t="s">
        <v>2</v>
      </c>
    </row>
    <row r="3" spans="1:8" ht="18.75" x14ac:dyDescent="0.3">
      <c r="A3" s="273" t="s">
        <v>166</v>
      </c>
      <c r="B3" s="136" t="s">
        <v>175</v>
      </c>
      <c r="C3" s="137"/>
      <c r="D3" s="138"/>
      <c r="E3" s="153" t="s">
        <v>182</v>
      </c>
      <c r="F3" s="139"/>
      <c r="G3" s="160" t="s">
        <v>193</v>
      </c>
      <c r="H3" s="139"/>
    </row>
    <row r="4" spans="1:8" ht="18.75" x14ac:dyDescent="0.3">
      <c r="A4" s="274"/>
      <c r="B4" s="140" t="s">
        <v>167</v>
      </c>
      <c r="C4" s="141" t="s">
        <v>3</v>
      </c>
      <c r="D4" s="141"/>
      <c r="E4" s="152">
        <v>42.29</v>
      </c>
      <c r="F4" s="143">
        <f t="shared" ref="F4:F7" si="0">SUM(D4*E4)</f>
        <v>0</v>
      </c>
      <c r="G4" s="142">
        <v>49</v>
      </c>
      <c r="H4" s="143">
        <f t="shared" ref="H4:H7" si="1">SUM(F4*G4)</f>
        <v>0</v>
      </c>
    </row>
    <row r="5" spans="1:8" ht="18.75" x14ac:dyDescent="0.3">
      <c r="A5" s="274"/>
      <c r="B5" s="140" t="s">
        <v>168</v>
      </c>
      <c r="C5" s="144"/>
      <c r="D5" s="141"/>
      <c r="E5" s="152">
        <v>42.29</v>
      </c>
      <c r="F5" s="143">
        <f t="shared" si="0"/>
        <v>0</v>
      </c>
      <c r="G5" s="142">
        <v>49</v>
      </c>
      <c r="H5" s="143">
        <f t="shared" si="1"/>
        <v>0</v>
      </c>
    </row>
    <row r="6" spans="1:8" ht="18.75" x14ac:dyDescent="0.3">
      <c r="A6" s="274"/>
      <c r="B6" s="140" t="s">
        <v>157</v>
      </c>
      <c r="C6" s="141" t="s">
        <v>3</v>
      </c>
      <c r="D6" s="141"/>
      <c r="E6" s="152">
        <v>42.29</v>
      </c>
      <c r="F6" s="143">
        <f t="shared" si="0"/>
        <v>0</v>
      </c>
      <c r="G6" s="142">
        <v>49</v>
      </c>
      <c r="H6" s="143">
        <f t="shared" si="1"/>
        <v>0</v>
      </c>
    </row>
    <row r="7" spans="1:8" ht="18.75" x14ac:dyDescent="0.3">
      <c r="A7" s="274"/>
      <c r="B7" s="140" t="s">
        <v>169</v>
      </c>
      <c r="C7" s="141" t="s">
        <v>3</v>
      </c>
      <c r="D7" s="141"/>
      <c r="E7" s="152">
        <v>42.29</v>
      </c>
      <c r="F7" s="143">
        <f t="shared" si="0"/>
        <v>0</v>
      </c>
      <c r="G7" s="142">
        <v>49</v>
      </c>
      <c r="H7" s="143">
        <f t="shared" si="1"/>
        <v>0</v>
      </c>
    </row>
    <row r="8" spans="1:8" ht="18.75" x14ac:dyDescent="0.3">
      <c r="A8" s="274"/>
      <c r="B8" s="140" t="s">
        <v>158</v>
      </c>
      <c r="C8" s="141" t="s">
        <v>3</v>
      </c>
      <c r="D8" s="141"/>
      <c r="E8" s="152">
        <v>42.29</v>
      </c>
      <c r="F8" s="143">
        <f t="shared" ref="F8:F10" si="2">SUM(D8*E8)</f>
        <v>0</v>
      </c>
      <c r="G8" s="142">
        <v>49</v>
      </c>
      <c r="H8" s="143">
        <f t="shared" ref="H8:H10" si="3">SUM(F8*G8)</f>
        <v>0</v>
      </c>
    </row>
    <row r="9" spans="1:8" ht="18.75" x14ac:dyDescent="0.3">
      <c r="A9" s="274"/>
      <c r="B9" s="140" t="s">
        <v>159</v>
      </c>
      <c r="C9" s="141"/>
      <c r="D9" s="141"/>
      <c r="E9" s="152">
        <v>42.29</v>
      </c>
      <c r="F9" s="143">
        <f t="shared" si="2"/>
        <v>0</v>
      </c>
      <c r="G9" s="142">
        <v>53</v>
      </c>
      <c r="H9" s="143">
        <f t="shared" si="3"/>
        <v>0</v>
      </c>
    </row>
    <row r="10" spans="1:8" ht="18.75" x14ac:dyDescent="0.3">
      <c r="B10" s="140" t="s">
        <v>170</v>
      </c>
      <c r="C10" s="141"/>
      <c r="D10" s="141"/>
      <c r="E10" s="152">
        <v>42.29</v>
      </c>
      <c r="F10" s="143">
        <f t="shared" si="2"/>
        <v>0</v>
      </c>
      <c r="G10" s="142">
        <v>53</v>
      </c>
      <c r="H10" s="143">
        <f t="shared" si="3"/>
        <v>0</v>
      </c>
    </row>
    <row r="11" spans="1:8" ht="18.75" x14ac:dyDescent="0.3">
      <c r="B11" s="146" t="s">
        <v>177</v>
      </c>
      <c r="C11" s="145"/>
      <c r="D11" s="141"/>
      <c r="E11" s="142">
        <v>3.15</v>
      </c>
      <c r="F11" s="143">
        <f t="shared" ref="F11:F12" si="4">SUM(D11*E11)</f>
        <v>0</v>
      </c>
      <c r="G11" s="142">
        <v>3.15</v>
      </c>
      <c r="H11" s="143">
        <f t="shared" ref="H11:H12" si="5">SUM(F11*G11)</f>
        <v>0</v>
      </c>
    </row>
    <row r="12" spans="1:8" ht="18.75" x14ac:dyDescent="0.3">
      <c r="B12" s="146" t="s">
        <v>178</v>
      </c>
      <c r="C12" s="145"/>
      <c r="D12" s="141"/>
      <c r="E12" s="142">
        <v>5.25</v>
      </c>
      <c r="F12" s="143">
        <f t="shared" si="4"/>
        <v>0</v>
      </c>
      <c r="G12" s="142">
        <v>5.25</v>
      </c>
      <c r="H12" s="143">
        <f t="shared" si="5"/>
        <v>0</v>
      </c>
    </row>
    <row r="13" spans="1:8" ht="18.75" x14ac:dyDescent="0.3">
      <c r="B13" s="147"/>
      <c r="C13" s="145"/>
      <c r="D13" s="141"/>
      <c r="E13" s="142"/>
      <c r="F13" s="143"/>
      <c r="G13" s="142"/>
      <c r="H13" s="143"/>
    </row>
    <row r="14" spans="1:8" ht="18.75" x14ac:dyDescent="0.3">
      <c r="A14" s="273" t="s">
        <v>171</v>
      </c>
      <c r="B14" s="148"/>
      <c r="C14" s="149" t="s">
        <v>74</v>
      </c>
      <c r="D14" s="149">
        <f>SUM(D4:D13)</f>
        <v>0</v>
      </c>
      <c r="E14" s="149"/>
      <c r="F14" s="150">
        <f>SUM(F5:F13)</f>
        <v>0</v>
      </c>
      <c r="G14" s="149"/>
      <c r="H14" s="150">
        <f>SUM(H5:H13)</f>
        <v>0</v>
      </c>
    </row>
    <row r="15" spans="1:8" ht="24" x14ac:dyDescent="0.3">
      <c r="A15" s="274"/>
      <c r="B15" s="136" t="s">
        <v>179</v>
      </c>
      <c r="C15" s="151"/>
      <c r="D15" s="141"/>
      <c r="E15" s="153" t="s">
        <v>181</v>
      </c>
      <c r="F15" s="139"/>
      <c r="G15" s="159" t="s">
        <v>194</v>
      </c>
      <c r="H15" s="139"/>
    </row>
    <row r="16" spans="1:8" ht="18.75" x14ac:dyDescent="0.3">
      <c r="A16" s="274"/>
      <c r="B16" s="140" t="s">
        <v>167</v>
      </c>
      <c r="C16" s="141"/>
      <c r="D16" s="141"/>
      <c r="E16" s="142">
        <v>11.64</v>
      </c>
      <c r="F16" s="143">
        <f>SUM(D16*E16)</f>
        <v>0</v>
      </c>
      <c r="G16" s="152">
        <v>9.11</v>
      </c>
      <c r="H16" s="143">
        <f>SUM(F16*G16)</f>
        <v>0</v>
      </c>
    </row>
    <row r="17" spans="1:8" ht="18.75" x14ac:dyDescent="0.3">
      <c r="A17" s="274"/>
      <c r="B17" s="140" t="s">
        <v>168</v>
      </c>
      <c r="C17" s="141"/>
      <c r="D17" s="141"/>
      <c r="E17" s="142">
        <v>11.64</v>
      </c>
      <c r="F17" s="143">
        <f t="shared" ref="F17:F20" si="6">SUM(D17*E17)</f>
        <v>0</v>
      </c>
      <c r="G17" s="152">
        <v>9.11</v>
      </c>
      <c r="H17" s="143">
        <f t="shared" ref="H17:H20" si="7">SUM(F17*G17)</f>
        <v>0</v>
      </c>
    </row>
    <row r="18" spans="1:8" ht="18.75" x14ac:dyDescent="0.3">
      <c r="A18" s="274"/>
      <c r="B18" s="140" t="s">
        <v>157</v>
      </c>
      <c r="C18" s="141"/>
      <c r="D18" s="141"/>
      <c r="E18" s="142">
        <v>11.64</v>
      </c>
      <c r="F18" s="143">
        <f t="shared" si="6"/>
        <v>0</v>
      </c>
      <c r="G18" s="152">
        <v>9.11</v>
      </c>
      <c r="H18" s="143">
        <f t="shared" si="7"/>
        <v>0</v>
      </c>
    </row>
    <row r="19" spans="1:8" ht="18.75" x14ac:dyDescent="0.3">
      <c r="A19" s="274"/>
      <c r="B19" s="140" t="s">
        <v>169</v>
      </c>
      <c r="C19" s="141"/>
      <c r="D19" s="141"/>
      <c r="E19" s="142">
        <v>11.64</v>
      </c>
      <c r="F19" s="143">
        <f t="shared" si="6"/>
        <v>0</v>
      </c>
      <c r="G19" s="152">
        <v>9.11</v>
      </c>
      <c r="H19" s="143">
        <f t="shared" si="7"/>
        <v>0</v>
      </c>
    </row>
    <row r="20" spans="1:8" ht="18.75" x14ac:dyDescent="0.3">
      <c r="A20" s="274"/>
      <c r="B20" s="140" t="s">
        <v>158</v>
      </c>
      <c r="C20" s="141"/>
      <c r="D20" s="141"/>
      <c r="E20" s="142">
        <v>14.31</v>
      </c>
      <c r="F20" s="143">
        <f t="shared" si="6"/>
        <v>0</v>
      </c>
      <c r="G20" s="152">
        <v>10.99</v>
      </c>
      <c r="H20" s="143">
        <f t="shared" si="7"/>
        <v>0</v>
      </c>
    </row>
    <row r="21" spans="1:8" ht="18.75" x14ac:dyDescent="0.3">
      <c r="B21" s="140" t="s">
        <v>159</v>
      </c>
      <c r="C21" s="141"/>
      <c r="D21" s="141"/>
      <c r="E21" s="142">
        <v>14.31</v>
      </c>
      <c r="F21" s="143">
        <f>SUM(D21*E21)</f>
        <v>0</v>
      </c>
      <c r="G21" s="152">
        <v>11.77</v>
      </c>
      <c r="H21" s="143">
        <f>SUM(F21*G21)</f>
        <v>0</v>
      </c>
    </row>
    <row r="22" spans="1:8" ht="18.75" x14ac:dyDescent="0.3">
      <c r="B22" s="140" t="s">
        <v>180</v>
      </c>
      <c r="C22" s="141"/>
      <c r="D22" s="141"/>
      <c r="E22" s="142">
        <v>16.059999999999999</v>
      </c>
      <c r="F22" s="143">
        <f>SUM(D22*E22)</f>
        <v>0</v>
      </c>
      <c r="G22" s="152">
        <v>11.77</v>
      </c>
      <c r="H22" s="143">
        <f>SUM(F22*G22)</f>
        <v>0</v>
      </c>
    </row>
    <row r="23" spans="1:8" ht="18.75" x14ac:dyDescent="0.3">
      <c r="B23" s="146" t="s">
        <v>177</v>
      </c>
      <c r="C23" s="145"/>
      <c r="D23" s="141"/>
      <c r="E23" s="142">
        <v>3.15</v>
      </c>
      <c r="F23" s="143">
        <f t="shared" ref="F23:F24" si="8">SUM(D23*E23)</f>
        <v>0</v>
      </c>
      <c r="G23" s="142">
        <v>3.15</v>
      </c>
      <c r="H23" s="143">
        <f t="shared" ref="H23:H24" si="9">SUM(F23*G23)</f>
        <v>0</v>
      </c>
    </row>
    <row r="24" spans="1:8" ht="18.75" x14ac:dyDescent="0.3">
      <c r="B24" s="146" t="s">
        <v>178</v>
      </c>
      <c r="C24" s="145"/>
      <c r="D24" s="141"/>
      <c r="E24" s="142">
        <v>5.25</v>
      </c>
      <c r="F24" s="143">
        <f t="shared" si="8"/>
        <v>0</v>
      </c>
      <c r="G24" s="142">
        <v>5.25</v>
      </c>
      <c r="H24" s="143">
        <f t="shared" si="9"/>
        <v>0</v>
      </c>
    </row>
    <row r="25" spans="1:8" ht="18.75" x14ac:dyDescent="0.3">
      <c r="B25" s="148"/>
      <c r="C25" s="149" t="s">
        <v>74</v>
      </c>
      <c r="D25" s="149">
        <f>SUM(D16:D24)</f>
        <v>0</v>
      </c>
      <c r="E25" s="149"/>
      <c r="F25" s="150">
        <f>SUM(F16:F24)</f>
        <v>0</v>
      </c>
      <c r="G25" s="149"/>
      <c r="H25" s="150">
        <f>SUM(H16:H24)</f>
        <v>0</v>
      </c>
    </row>
    <row r="26" spans="1:8" ht="18.75" x14ac:dyDescent="0.3">
      <c r="B26" s="148"/>
      <c r="C26" s="149" t="s">
        <v>173</v>
      </c>
      <c r="D26" s="149">
        <f>SUM(D25+D14)</f>
        <v>0</v>
      </c>
      <c r="E26" s="149"/>
      <c r="F26" s="150">
        <f>SUM(F14+F25)</f>
        <v>0</v>
      </c>
      <c r="G26" s="149"/>
      <c r="H26" s="150">
        <f>SUM(H14+H25)</f>
        <v>0</v>
      </c>
    </row>
  </sheetData>
  <mergeCells count="5">
    <mergeCell ref="A1:B1"/>
    <mergeCell ref="C1:F1"/>
    <mergeCell ref="A3:A9"/>
    <mergeCell ref="A14:A20"/>
    <mergeCell ref="G1:H1"/>
  </mergeCells>
  <printOptions verticalCentered="1"/>
  <pageMargins left="0.7" right="0.7" top="0.75" bottom="0.75" header="0.3" footer="0.3"/>
  <pageSetup scale="71" orientation="portrait" r:id="rId1"/>
  <headerFooter>
    <oddFooter>&amp;R&amp;D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59F50-9A7C-4713-8B1B-F6AEEAA7CFC9}">
  <sheetPr>
    <pageSetUpPr fitToPage="1"/>
  </sheetPr>
  <dimension ref="A1:H75"/>
  <sheetViews>
    <sheetView tabSelected="1" view="pageLayout" zoomScaleNormal="100" workbookViewId="0">
      <selection activeCell="D6" sqref="D6"/>
    </sheetView>
  </sheetViews>
  <sheetFormatPr defaultRowHeight="15" x14ac:dyDescent="0.25"/>
  <cols>
    <col min="1" max="1" width="12.85546875" customWidth="1"/>
    <col min="2" max="2" width="52.5703125" customWidth="1"/>
    <col min="3" max="3" width="15.140625" bestFit="1" customWidth="1"/>
    <col min="4" max="4" width="11.28515625" customWidth="1"/>
    <col min="5" max="5" width="17.5703125" bestFit="1" customWidth="1"/>
    <col min="6" max="6" width="19.5703125" customWidth="1"/>
    <col min="7" max="7" width="15.7109375" bestFit="1" customWidth="1"/>
  </cols>
  <sheetData>
    <row r="1" spans="1:6" ht="21" x14ac:dyDescent="0.25">
      <c r="A1" s="278" t="s">
        <v>176</v>
      </c>
      <c r="B1" s="278"/>
      <c r="C1" s="279" t="s">
        <v>358</v>
      </c>
      <c r="D1" s="279"/>
      <c r="E1" s="279"/>
      <c r="F1" s="279"/>
    </row>
    <row r="2" spans="1:6" ht="47.25" x14ac:dyDescent="0.25">
      <c r="A2" s="103" t="s">
        <v>151</v>
      </c>
      <c r="B2" s="204" t="s">
        <v>342</v>
      </c>
      <c r="C2" s="205" t="s">
        <v>152</v>
      </c>
      <c r="D2" s="104" t="s">
        <v>7</v>
      </c>
      <c r="E2" s="104" t="s">
        <v>153</v>
      </c>
      <c r="F2" s="105" t="s">
        <v>2</v>
      </c>
    </row>
    <row r="3" spans="1:6" ht="25.5" x14ac:dyDescent="0.3">
      <c r="A3" s="117"/>
      <c r="B3" s="14" t="s">
        <v>187</v>
      </c>
      <c r="C3" s="200" t="s">
        <v>343</v>
      </c>
      <c r="D3" s="107"/>
      <c r="E3" s="108"/>
      <c r="F3" s="109"/>
    </row>
    <row r="4" spans="1:6" ht="18.75" x14ac:dyDescent="0.3">
      <c r="A4" s="117" t="s">
        <v>256</v>
      </c>
      <c r="B4" s="110" t="s">
        <v>340</v>
      </c>
      <c r="C4" s="1"/>
      <c r="D4" s="107"/>
      <c r="E4" s="112">
        <v>4.25</v>
      </c>
      <c r="F4" s="109">
        <f>SUM(D4*E4)</f>
        <v>0</v>
      </c>
    </row>
    <row r="5" spans="1:6" ht="18.75" x14ac:dyDescent="0.3">
      <c r="A5" s="117" t="s">
        <v>257</v>
      </c>
      <c r="B5" s="130" t="s">
        <v>185</v>
      </c>
      <c r="C5" s="111"/>
      <c r="D5" s="107"/>
      <c r="E5" s="131">
        <v>4.5999999999999996</v>
      </c>
      <c r="F5" s="132">
        <f>SUM(D5*E5)</f>
        <v>0</v>
      </c>
    </row>
    <row r="6" spans="1:6" ht="18.75" x14ac:dyDescent="0.3">
      <c r="A6" s="117" t="s">
        <v>257</v>
      </c>
      <c r="B6" s="113" t="s">
        <v>314</v>
      </c>
      <c r="C6" s="111"/>
      <c r="D6" s="107"/>
      <c r="E6" s="112">
        <v>4.5999999999999996</v>
      </c>
      <c r="F6" s="109">
        <f>SUM(D6*E6)</f>
        <v>0</v>
      </c>
    </row>
    <row r="7" spans="1:6" ht="18.75" x14ac:dyDescent="0.3">
      <c r="A7" s="117" t="s">
        <v>257</v>
      </c>
      <c r="B7" s="130" t="s">
        <v>315</v>
      </c>
      <c r="C7" s="111"/>
      <c r="D7" s="107"/>
      <c r="E7" s="112">
        <v>4.5999999999999996</v>
      </c>
      <c r="F7" s="109">
        <f t="shared" ref="F7:F13" si="0">SUM(D7*E7)</f>
        <v>0</v>
      </c>
    </row>
    <row r="8" spans="1:6" ht="18.75" x14ac:dyDescent="0.3">
      <c r="A8" s="117" t="s">
        <v>257</v>
      </c>
      <c r="B8" s="130" t="s">
        <v>316</v>
      </c>
      <c r="C8" s="111"/>
      <c r="D8" s="107"/>
      <c r="E8" s="112">
        <v>4.5999999999999996</v>
      </c>
      <c r="F8" s="109">
        <f t="shared" si="0"/>
        <v>0</v>
      </c>
    </row>
    <row r="9" spans="1:6" ht="18.75" x14ac:dyDescent="0.3">
      <c r="A9" s="117" t="s">
        <v>258</v>
      </c>
      <c r="B9" s="113" t="s">
        <v>317</v>
      </c>
      <c r="C9" s="111"/>
      <c r="D9" s="107"/>
      <c r="E9" s="112">
        <v>6.25</v>
      </c>
      <c r="F9" s="109">
        <f t="shared" si="0"/>
        <v>0</v>
      </c>
    </row>
    <row r="10" spans="1:6" ht="18.75" x14ac:dyDescent="0.3">
      <c r="A10" s="117" t="s">
        <v>259</v>
      </c>
      <c r="B10" s="113" t="s">
        <v>318</v>
      </c>
      <c r="C10" s="111"/>
      <c r="D10" s="107"/>
      <c r="E10" s="112">
        <v>8</v>
      </c>
      <c r="F10" s="109">
        <f t="shared" si="0"/>
        <v>0</v>
      </c>
    </row>
    <row r="11" spans="1:6" ht="18.75" x14ac:dyDescent="0.3">
      <c r="A11" s="117" t="s">
        <v>260</v>
      </c>
      <c r="B11" s="113" t="s">
        <v>186</v>
      </c>
      <c r="C11" s="111"/>
      <c r="D11" s="107"/>
      <c r="E11" s="112">
        <v>8</v>
      </c>
      <c r="F11" s="109">
        <f t="shared" si="0"/>
        <v>0</v>
      </c>
    </row>
    <row r="12" spans="1:6" ht="18.75" x14ac:dyDescent="0.3">
      <c r="A12" s="117" t="s">
        <v>262</v>
      </c>
      <c r="B12" s="114" t="s">
        <v>308</v>
      </c>
      <c r="C12" s="194"/>
      <c r="D12" s="115"/>
      <c r="E12" s="116">
        <v>1</v>
      </c>
      <c r="F12" s="109">
        <f>SUM(D12*E12)</f>
        <v>0</v>
      </c>
    </row>
    <row r="13" spans="1:6" ht="18.75" x14ac:dyDescent="0.3">
      <c r="A13" s="117" t="s">
        <v>261</v>
      </c>
      <c r="B13" s="114" t="s">
        <v>309</v>
      </c>
      <c r="C13" s="194"/>
      <c r="D13" s="115"/>
      <c r="E13" s="116">
        <v>1</v>
      </c>
      <c r="F13" s="109">
        <f t="shared" si="0"/>
        <v>0</v>
      </c>
    </row>
    <row r="14" spans="1:6" ht="18.75" x14ac:dyDescent="0.3">
      <c r="A14" s="117"/>
      <c r="B14" s="118"/>
      <c r="C14" s="107" t="s">
        <v>154</v>
      </c>
      <c r="D14" s="119">
        <f>SUM(D4:D13)</f>
        <v>0</v>
      </c>
      <c r="E14" s="155"/>
      <c r="F14" s="156">
        <f>SUM(F4:F13)</f>
        <v>0</v>
      </c>
    </row>
    <row r="15" spans="1:6" ht="18.75" x14ac:dyDescent="0.3">
      <c r="A15" s="120"/>
      <c r="B15" s="121"/>
      <c r="C15" s="122"/>
      <c r="D15" s="122"/>
      <c r="E15" s="122"/>
      <c r="F15" s="109"/>
    </row>
    <row r="16" spans="1:6" ht="31.5" x14ac:dyDescent="0.25">
      <c r="A16" s="103" t="s">
        <v>151</v>
      </c>
      <c r="B16" s="204" t="s">
        <v>311</v>
      </c>
      <c r="C16" s="200" t="s">
        <v>293</v>
      </c>
      <c r="D16" s="104" t="s">
        <v>7</v>
      </c>
      <c r="E16" s="104" t="s">
        <v>153</v>
      </c>
      <c r="F16" s="105" t="s">
        <v>2</v>
      </c>
    </row>
    <row r="17" spans="1:8" ht="18.75" customHeight="1" x14ac:dyDescent="0.3">
      <c r="A17" s="117" t="s">
        <v>264</v>
      </c>
      <c r="B17" s="123" t="s">
        <v>319</v>
      </c>
      <c r="C17" s="107"/>
      <c r="D17" s="107"/>
      <c r="E17" s="112">
        <v>12.93</v>
      </c>
      <c r="F17" s="109">
        <f>SUM(D17*E17)</f>
        <v>0</v>
      </c>
      <c r="G17" s="223"/>
      <c r="H17" s="222"/>
    </row>
    <row r="18" spans="1:8" ht="18.75" x14ac:dyDescent="0.3">
      <c r="A18" s="117" t="s">
        <v>264</v>
      </c>
      <c r="B18" s="123" t="s">
        <v>320</v>
      </c>
      <c r="C18" s="107"/>
      <c r="D18" s="107"/>
      <c r="E18" s="112">
        <v>12.93</v>
      </c>
      <c r="F18" s="109">
        <f t="shared" ref="F18:F24" si="1">SUM(D18*E18)</f>
        <v>0</v>
      </c>
      <c r="G18" s="223"/>
      <c r="H18" s="222"/>
    </row>
    <row r="19" spans="1:8" ht="18.75" x14ac:dyDescent="0.3">
      <c r="A19" s="117" t="s">
        <v>264</v>
      </c>
      <c r="B19" s="123" t="s">
        <v>321</v>
      </c>
      <c r="C19" s="107"/>
      <c r="D19" s="107"/>
      <c r="E19" s="112">
        <v>12.93</v>
      </c>
      <c r="F19" s="109">
        <f t="shared" si="1"/>
        <v>0</v>
      </c>
      <c r="G19" s="223"/>
      <c r="H19" s="222"/>
    </row>
    <row r="20" spans="1:8" ht="18.75" x14ac:dyDescent="0.3">
      <c r="A20" s="117" t="s">
        <v>264</v>
      </c>
      <c r="B20" s="123" t="s">
        <v>322</v>
      </c>
      <c r="C20" s="107"/>
      <c r="D20" s="106"/>
      <c r="E20" s="112">
        <v>12.93</v>
      </c>
      <c r="F20" s="109">
        <f t="shared" si="1"/>
        <v>0</v>
      </c>
      <c r="G20" s="223"/>
      <c r="H20" s="222"/>
    </row>
    <row r="21" spans="1:8" ht="18.75" x14ac:dyDescent="0.3">
      <c r="A21" s="117" t="s">
        <v>264</v>
      </c>
      <c r="B21" s="123" t="s">
        <v>323</v>
      </c>
      <c r="C21" s="107"/>
      <c r="D21" s="106"/>
      <c r="E21" s="112">
        <v>12.93</v>
      </c>
      <c r="F21" s="109">
        <f>SUM(D21*E21)</f>
        <v>0</v>
      </c>
      <c r="G21" s="223"/>
      <c r="H21" s="222"/>
    </row>
    <row r="22" spans="1:8" ht="18.75" x14ac:dyDescent="0.3">
      <c r="A22" s="117" t="s">
        <v>265</v>
      </c>
      <c r="B22" s="123" t="s">
        <v>324</v>
      </c>
      <c r="C22" s="107"/>
      <c r="D22" s="106"/>
      <c r="E22" s="112">
        <v>14.3</v>
      </c>
      <c r="F22" s="109">
        <f t="shared" si="1"/>
        <v>0</v>
      </c>
      <c r="G22" s="223"/>
      <c r="H22" s="222"/>
    </row>
    <row r="23" spans="1:8" ht="18.75" x14ac:dyDescent="0.3">
      <c r="A23" s="117" t="s">
        <v>266</v>
      </c>
      <c r="B23" s="123" t="s">
        <v>325</v>
      </c>
      <c r="C23" s="107"/>
      <c r="D23" s="106"/>
      <c r="E23" s="112">
        <v>16.23</v>
      </c>
      <c r="F23" s="109">
        <f t="shared" si="1"/>
        <v>0</v>
      </c>
      <c r="G23" s="223"/>
      <c r="H23" s="222"/>
    </row>
    <row r="24" spans="1:8" ht="18.75" x14ac:dyDescent="0.3">
      <c r="A24" s="117" t="s">
        <v>267</v>
      </c>
      <c r="B24" s="123" t="s">
        <v>326</v>
      </c>
      <c r="C24" s="107"/>
      <c r="D24" s="106"/>
      <c r="E24" s="112">
        <v>17.05</v>
      </c>
      <c r="F24" s="109">
        <f t="shared" si="1"/>
        <v>0</v>
      </c>
      <c r="G24" s="223"/>
      <c r="H24" s="222"/>
    </row>
    <row r="25" spans="1:8" ht="18.75" x14ac:dyDescent="0.3">
      <c r="A25" s="124"/>
      <c r="B25" s="118"/>
      <c r="C25" s="107" t="s">
        <v>154</v>
      </c>
      <c r="D25" s="119">
        <f>SUM(D17:D24)</f>
        <v>0</v>
      </c>
      <c r="E25" s="107"/>
      <c r="F25" s="156">
        <f>SUM(F17:F24)</f>
        <v>0</v>
      </c>
    </row>
    <row r="26" spans="1:8" ht="18.75" x14ac:dyDescent="0.3">
      <c r="A26" s="120"/>
      <c r="B26" s="121"/>
      <c r="C26" s="122"/>
      <c r="D26" s="122"/>
      <c r="E26" s="122"/>
      <c r="F26" s="109"/>
    </row>
    <row r="27" spans="1:8" ht="47.25" x14ac:dyDescent="0.25">
      <c r="A27" s="103" t="s">
        <v>151</v>
      </c>
      <c r="B27" s="204" t="s">
        <v>347</v>
      </c>
      <c r="C27" s="200" t="s">
        <v>287</v>
      </c>
      <c r="D27" s="104" t="s">
        <v>7</v>
      </c>
      <c r="E27" s="104" t="s">
        <v>153</v>
      </c>
      <c r="F27" s="105" t="s">
        <v>2</v>
      </c>
    </row>
    <row r="28" spans="1:8" ht="21" customHeight="1" x14ac:dyDescent="0.3">
      <c r="A28" s="117" t="s">
        <v>268</v>
      </c>
      <c r="B28" s="110" t="s">
        <v>359</v>
      </c>
      <c r="C28" s="196"/>
      <c r="D28" s="194"/>
      <c r="E28" s="112">
        <v>9.4600000000000009</v>
      </c>
      <c r="F28" s="109">
        <f t="shared" ref="F28:F35" si="2">SUM(D28*E28)</f>
        <v>0</v>
      </c>
      <c r="G28" s="223"/>
      <c r="H28" s="224"/>
    </row>
    <row r="29" spans="1:8" ht="18.75" x14ac:dyDescent="0.3">
      <c r="A29" s="117" t="s">
        <v>269</v>
      </c>
      <c r="B29" s="123" t="s">
        <v>188</v>
      </c>
      <c r="C29" s="197"/>
      <c r="D29" s="107"/>
      <c r="E29" s="112">
        <v>9.07</v>
      </c>
      <c r="F29" s="109">
        <f t="shared" si="2"/>
        <v>0</v>
      </c>
      <c r="G29" s="223"/>
      <c r="H29" s="224"/>
    </row>
    <row r="30" spans="1:8" ht="18.75" x14ac:dyDescent="0.3">
      <c r="A30" s="117" t="s">
        <v>269</v>
      </c>
      <c r="B30" s="123" t="s">
        <v>327</v>
      </c>
      <c r="C30" s="197"/>
      <c r="D30" s="107"/>
      <c r="E30" s="112">
        <v>9.07</v>
      </c>
      <c r="F30" s="109">
        <f t="shared" si="2"/>
        <v>0</v>
      </c>
      <c r="G30" s="223"/>
      <c r="H30" s="224"/>
    </row>
    <row r="31" spans="1:8" ht="18.75" x14ac:dyDescent="0.3">
      <c r="A31" s="117" t="s">
        <v>269</v>
      </c>
      <c r="B31" s="123" t="s">
        <v>328</v>
      </c>
      <c r="C31" s="197"/>
      <c r="D31" s="107"/>
      <c r="E31" s="112">
        <v>9.07</v>
      </c>
      <c r="F31" s="109">
        <f t="shared" si="2"/>
        <v>0</v>
      </c>
      <c r="G31" s="223"/>
      <c r="H31" s="224"/>
    </row>
    <row r="32" spans="1:8" ht="18.75" x14ac:dyDescent="0.3">
      <c r="A32" s="117" t="s">
        <v>269</v>
      </c>
      <c r="B32" s="123" t="s">
        <v>329</v>
      </c>
      <c r="C32" s="197"/>
      <c r="D32" s="106"/>
      <c r="E32" s="112">
        <v>9.07</v>
      </c>
      <c r="F32" s="109">
        <f t="shared" si="2"/>
        <v>0</v>
      </c>
      <c r="G32" s="223"/>
      <c r="H32" s="224"/>
    </row>
    <row r="33" spans="1:8" ht="18.75" x14ac:dyDescent="0.3">
      <c r="A33" s="117" t="s">
        <v>270</v>
      </c>
      <c r="B33" s="123" t="s">
        <v>330</v>
      </c>
      <c r="C33" s="197"/>
      <c r="D33" s="106"/>
      <c r="E33" s="112">
        <v>10.8</v>
      </c>
      <c r="F33" s="109">
        <f t="shared" si="2"/>
        <v>0</v>
      </c>
      <c r="G33" s="223"/>
      <c r="H33" s="222"/>
    </row>
    <row r="34" spans="1:8" ht="18.75" x14ac:dyDescent="0.3">
      <c r="A34" s="117" t="s">
        <v>271</v>
      </c>
      <c r="B34" s="123" t="s">
        <v>331</v>
      </c>
      <c r="C34" s="197"/>
      <c r="D34" s="106"/>
      <c r="E34" s="112">
        <v>12.1</v>
      </c>
      <c r="F34" s="109">
        <f t="shared" si="2"/>
        <v>0</v>
      </c>
      <c r="G34" s="223"/>
      <c r="H34" s="222"/>
    </row>
    <row r="35" spans="1:8" ht="18.75" x14ac:dyDescent="0.3">
      <c r="A35" s="117" t="s">
        <v>271</v>
      </c>
      <c r="B35" s="123" t="s">
        <v>189</v>
      </c>
      <c r="C35" s="197"/>
      <c r="D35" s="106"/>
      <c r="E35" s="112">
        <v>12.1</v>
      </c>
      <c r="F35" s="109">
        <f t="shared" si="2"/>
        <v>0</v>
      </c>
      <c r="G35" s="223"/>
      <c r="H35" s="222"/>
    </row>
    <row r="36" spans="1:8" ht="18.75" x14ac:dyDescent="0.3">
      <c r="A36" s="117" t="s">
        <v>262</v>
      </c>
      <c r="B36" s="114" t="s">
        <v>308</v>
      </c>
      <c r="C36" s="194"/>
      <c r="D36" s="115"/>
      <c r="E36" s="116">
        <v>1</v>
      </c>
      <c r="F36" s="109">
        <f>SUM(D36*E36)</f>
        <v>0</v>
      </c>
    </row>
    <row r="37" spans="1:8" ht="18.75" x14ac:dyDescent="0.3">
      <c r="A37" s="117" t="s">
        <v>263</v>
      </c>
      <c r="B37" s="199" t="s">
        <v>303</v>
      </c>
      <c r="C37" s="198" t="s">
        <v>302</v>
      </c>
      <c r="D37" s="115"/>
      <c r="E37" s="116">
        <v>1</v>
      </c>
      <c r="F37" s="109">
        <f>SUM(D37*E37)</f>
        <v>0</v>
      </c>
    </row>
    <row r="38" spans="1:8" ht="18.75" x14ac:dyDescent="0.3">
      <c r="A38" s="117" t="s">
        <v>261</v>
      </c>
      <c r="B38" s="114" t="s">
        <v>309</v>
      </c>
      <c r="C38" s="194"/>
      <c r="D38" s="115"/>
      <c r="E38" s="116">
        <v>1</v>
      </c>
      <c r="F38" s="109">
        <f>SUM(D38*E38)</f>
        <v>0</v>
      </c>
    </row>
    <row r="39" spans="1:8" ht="18.75" x14ac:dyDescent="0.3">
      <c r="A39" s="133"/>
      <c r="B39" s="118"/>
      <c r="C39" s="107" t="s">
        <v>154</v>
      </c>
      <c r="D39" s="119">
        <f>SUM(D28:D38)</f>
        <v>0</v>
      </c>
      <c r="E39" s="107"/>
      <c r="F39" s="156">
        <f>SUM(F28:F38)</f>
        <v>0</v>
      </c>
    </row>
    <row r="40" spans="1:8" ht="18.75" x14ac:dyDescent="0.3">
      <c r="A40" s="120"/>
      <c r="B40" s="121"/>
      <c r="C40" s="122"/>
      <c r="D40" s="122"/>
      <c r="E40" s="122"/>
      <c r="F40" s="109"/>
    </row>
    <row r="41" spans="1:8" ht="47.25" x14ac:dyDescent="0.25">
      <c r="A41" s="103" t="s">
        <v>151</v>
      </c>
      <c r="B41" s="203" t="s">
        <v>310</v>
      </c>
      <c r="C41" s="200" t="s">
        <v>287</v>
      </c>
      <c r="D41" s="104" t="s">
        <v>7</v>
      </c>
      <c r="E41" s="104" t="s">
        <v>153</v>
      </c>
      <c r="F41" s="105" t="s">
        <v>2</v>
      </c>
    </row>
    <row r="42" spans="1:8" ht="18.75" x14ac:dyDescent="0.3">
      <c r="A42" s="117" t="s">
        <v>272</v>
      </c>
      <c r="B42" s="123" t="s">
        <v>332</v>
      </c>
      <c r="C42" s="217"/>
      <c r="D42" s="107"/>
      <c r="E42" s="112">
        <v>12.82</v>
      </c>
      <c r="F42" s="109">
        <f>SUM(D42*E42)</f>
        <v>0</v>
      </c>
      <c r="G42" s="223"/>
      <c r="H42" s="222"/>
    </row>
    <row r="43" spans="1:8" ht="18.75" x14ac:dyDescent="0.3">
      <c r="A43" s="117" t="s">
        <v>272</v>
      </c>
      <c r="B43" s="123" t="s">
        <v>333</v>
      </c>
      <c r="C43" s="217"/>
      <c r="D43" s="107"/>
      <c r="E43" s="112">
        <v>12.82</v>
      </c>
      <c r="F43" s="109">
        <f t="shared" ref="F43:F49" si="3">SUM(D43*E43)</f>
        <v>0</v>
      </c>
      <c r="G43" s="223"/>
      <c r="H43" s="222"/>
    </row>
    <row r="44" spans="1:8" ht="18.75" x14ac:dyDescent="0.3">
      <c r="A44" s="117" t="s">
        <v>272</v>
      </c>
      <c r="B44" s="123" t="s">
        <v>334</v>
      </c>
      <c r="C44" s="217"/>
      <c r="D44" s="107"/>
      <c r="E44" s="112">
        <v>12.82</v>
      </c>
      <c r="F44" s="109">
        <f t="shared" si="3"/>
        <v>0</v>
      </c>
      <c r="G44" s="223"/>
      <c r="H44" s="222"/>
    </row>
    <row r="45" spans="1:8" ht="18.75" x14ac:dyDescent="0.3">
      <c r="A45" s="117" t="s">
        <v>272</v>
      </c>
      <c r="B45" s="123" t="s">
        <v>335</v>
      </c>
      <c r="C45" s="217"/>
      <c r="D45" s="107"/>
      <c r="E45" s="112">
        <v>12.82</v>
      </c>
      <c r="F45" s="109">
        <f t="shared" si="3"/>
        <v>0</v>
      </c>
      <c r="G45" s="223"/>
      <c r="H45" s="222"/>
    </row>
    <row r="46" spans="1:8" ht="18.75" x14ac:dyDescent="0.3">
      <c r="A46" s="117" t="s">
        <v>272</v>
      </c>
      <c r="B46" s="123" t="s">
        <v>336</v>
      </c>
      <c r="C46" s="217"/>
      <c r="D46" s="106"/>
      <c r="E46" s="112">
        <v>12.82</v>
      </c>
      <c r="F46" s="109">
        <f>SUM(D46*E46)</f>
        <v>0</v>
      </c>
      <c r="G46" s="223"/>
      <c r="H46" s="222"/>
    </row>
    <row r="47" spans="1:8" ht="18.75" x14ac:dyDescent="0.3">
      <c r="A47" s="117" t="s">
        <v>273</v>
      </c>
      <c r="B47" s="123" t="s">
        <v>337</v>
      </c>
      <c r="C47" s="217"/>
      <c r="D47" s="106"/>
      <c r="E47" s="112">
        <v>16.45</v>
      </c>
      <c r="F47" s="109">
        <f t="shared" si="3"/>
        <v>0</v>
      </c>
      <c r="G47" s="223"/>
      <c r="H47" s="222"/>
    </row>
    <row r="48" spans="1:8" ht="18.75" x14ac:dyDescent="0.3">
      <c r="A48" s="117" t="s">
        <v>274</v>
      </c>
      <c r="B48" s="123" t="s">
        <v>338</v>
      </c>
      <c r="C48" s="217"/>
      <c r="D48" s="106"/>
      <c r="E48" s="112">
        <v>16.72</v>
      </c>
      <c r="F48" s="109">
        <f t="shared" si="3"/>
        <v>0</v>
      </c>
      <c r="G48" s="223"/>
      <c r="H48" s="222"/>
    </row>
    <row r="49" spans="1:8" ht="18.75" x14ac:dyDescent="0.3">
      <c r="A49" s="117" t="s">
        <v>274</v>
      </c>
      <c r="B49" s="123" t="s">
        <v>339</v>
      </c>
      <c r="C49" s="217"/>
      <c r="D49" s="106"/>
      <c r="E49" s="112">
        <v>16.72</v>
      </c>
      <c r="F49" s="109">
        <f t="shared" si="3"/>
        <v>0</v>
      </c>
      <c r="G49" s="223"/>
      <c r="H49" s="222"/>
    </row>
    <row r="50" spans="1:8" ht="18.75" x14ac:dyDescent="0.3">
      <c r="A50" s="126"/>
      <c r="B50" s="118"/>
      <c r="C50" s="107" t="s">
        <v>154</v>
      </c>
      <c r="D50" s="119">
        <f>SUM(D42:D49)</f>
        <v>0</v>
      </c>
      <c r="E50" s="107"/>
      <c r="F50" s="156">
        <f>SUM(F42:F49)</f>
        <v>0</v>
      </c>
    </row>
    <row r="51" spans="1:8" ht="18.75" x14ac:dyDescent="0.3">
      <c r="A51" s="126"/>
      <c r="B51" s="118"/>
      <c r="C51" s="107"/>
      <c r="D51" s="107"/>
    </row>
    <row r="52" spans="1:8" ht="37.5" x14ac:dyDescent="0.25">
      <c r="A52" s="103" t="s">
        <v>151</v>
      </c>
      <c r="B52" s="201" t="s">
        <v>297</v>
      </c>
      <c r="C52" s="200" t="s">
        <v>296</v>
      </c>
      <c r="D52" s="104" t="s">
        <v>7</v>
      </c>
      <c r="E52" s="104" t="s">
        <v>153</v>
      </c>
      <c r="F52" s="105" t="s">
        <v>2</v>
      </c>
    </row>
    <row r="53" spans="1:8" ht="18.75" x14ac:dyDescent="0.25">
      <c r="A53" s="157"/>
      <c r="B53" s="207"/>
      <c r="C53" s="129"/>
      <c r="D53" s="104"/>
      <c r="E53" s="104"/>
      <c r="F53" s="105"/>
    </row>
    <row r="54" spans="1:8" ht="18.75" x14ac:dyDescent="0.3">
      <c r="A54" s="117" t="s">
        <v>275</v>
      </c>
      <c r="B54" s="123" t="s">
        <v>280</v>
      </c>
      <c r="C54" s="106"/>
      <c r="D54" s="106"/>
      <c r="E54" s="112">
        <v>49</v>
      </c>
      <c r="F54" s="109">
        <f t="shared" ref="F54:F60" si="4">SUM(D54*E54)</f>
        <v>0</v>
      </c>
    </row>
    <row r="55" spans="1:8" ht="18.75" x14ac:dyDescent="0.3">
      <c r="A55" s="117" t="s">
        <v>275</v>
      </c>
      <c r="B55" s="123" t="s">
        <v>281</v>
      </c>
      <c r="C55" s="106"/>
      <c r="D55" s="106"/>
      <c r="E55" s="112">
        <v>49</v>
      </c>
      <c r="F55" s="109">
        <f t="shared" si="4"/>
        <v>0</v>
      </c>
    </row>
    <row r="56" spans="1:8" ht="18.75" x14ac:dyDescent="0.3">
      <c r="A56" s="117" t="s">
        <v>275</v>
      </c>
      <c r="B56" s="123" t="s">
        <v>156</v>
      </c>
      <c r="C56" s="106"/>
      <c r="D56" s="106"/>
      <c r="E56" s="112">
        <v>49</v>
      </c>
      <c r="F56" s="109">
        <f t="shared" si="4"/>
        <v>0</v>
      </c>
    </row>
    <row r="57" spans="1:8" ht="18.75" x14ac:dyDescent="0.3">
      <c r="A57" s="117" t="s">
        <v>275</v>
      </c>
      <c r="B57" s="123" t="s">
        <v>282</v>
      </c>
      <c r="C57" s="106"/>
      <c r="D57" s="106"/>
      <c r="E57" s="112">
        <v>49</v>
      </c>
      <c r="F57" s="109">
        <f t="shared" si="4"/>
        <v>0</v>
      </c>
    </row>
    <row r="58" spans="1:8" ht="18.75" x14ac:dyDescent="0.3">
      <c r="A58" s="117" t="s">
        <v>275</v>
      </c>
      <c r="B58" s="123" t="s">
        <v>283</v>
      </c>
      <c r="C58" s="106"/>
      <c r="D58" s="106"/>
      <c r="E58" s="112">
        <v>49</v>
      </c>
      <c r="F58" s="109">
        <f t="shared" si="4"/>
        <v>0</v>
      </c>
    </row>
    <row r="59" spans="1:8" ht="18.75" x14ac:dyDescent="0.3">
      <c r="A59" s="117" t="s">
        <v>275</v>
      </c>
      <c r="B59" s="123" t="s">
        <v>284</v>
      </c>
      <c r="C59" s="106"/>
      <c r="D59" s="106"/>
      <c r="E59" s="112">
        <v>49</v>
      </c>
      <c r="F59" s="109">
        <f t="shared" si="4"/>
        <v>0</v>
      </c>
    </row>
    <row r="60" spans="1:8" ht="18.75" x14ac:dyDescent="0.3">
      <c r="A60" s="117" t="s">
        <v>276</v>
      </c>
      <c r="B60" s="123" t="s">
        <v>190</v>
      </c>
      <c r="C60" s="106"/>
      <c r="D60" s="106"/>
      <c r="E60" s="112">
        <v>53</v>
      </c>
      <c r="F60" s="109">
        <f t="shared" si="4"/>
        <v>0</v>
      </c>
    </row>
    <row r="61" spans="1:8" ht="18.75" x14ac:dyDescent="0.3">
      <c r="A61" s="126"/>
      <c r="B61" s="118"/>
      <c r="C61" s="107" t="s">
        <v>154</v>
      </c>
      <c r="D61" s="119">
        <f>SUM(D48:D60)</f>
        <v>0</v>
      </c>
      <c r="E61" s="107"/>
      <c r="F61" s="156">
        <f>SUM(F54:F60)</f>
        <v>0</v>
      </c>
    </row>
    <row r="63" spans="1:8" ht="37.5" x14ac:dyDescent="0.25">
      <c r="A63" s="103" t="s">
        <v>151</v>
      </c>
      <c r="B63" s="125" t="s">
        <v>298</v>
      </c>
      <c r="C63" s="200" t="s">
        <v>296</v>
      </c>
      <c r="D63" s="104" t="s">
        <v>7</v>
      </c>
      <c r="E63" s="104" t="s">
        <v>153</v>
      </c>
      <c r="F63" s="105" t="s">
        <v>2</v>
      </c>
    </row>
    <row r="64" spans="1:8" ht="18.75" x14ac:dyDescent="0.3">
      <c r="A64" s="117" t="s">
        <v>277</v>
      </c>
      <c r="B64" s="123" t="s">
        <v>285</v>
      </c>
      <c r="C64" s="107"/>
      <c r="D64" s="106"/>
      <c r="E64" s="112">
        <v>14.31</v>
      </c>
      <c r="F64" s="109">
        <f>SUM(D64*E64)</f>
        <v>0</v>
      </c>
    </row>
    <row r="65" spans="1:6" ht="18.75" x14ac:dyDescent="0.3">
      <c r="A65" s="117" t="s">
        <v>277</v>
      </c>
      <c r="B65" s="123" t="s">
        <v>155</v>
      </c>
      <c r="C65" s="107"/>
      <c r="D65" s="106"/>
      <c r="E65" s="112">
        <v>14.31</v>
      </c>
      <c r="F65" s="109">
        <f t="shared" ref="F65:F66" si="5">SUM(D65*E65)</f>
        <v>0</v>
      </c>
    </row>
    <row r="66" spans="1:6" ht="18.75" x14ac:dyDescent="0.3">
      <c r="A66" s="117" t="s">
        <v>277</v>
      </c>
      <c r="B66" s="123" t="s">
        <v>156</v>
      </c>
      <c r="C66" s="107"/>
      <c r="D66" s="106"/>
      <c r="E66" s="112">
        <v>14.31</v>
      </c>
      <c r="F66" s="109">
        <f t="shared" si="5"/>
        <v>0</v>
      </c>
    </row>
    <row r="67" spans="1:6" ht="18.75" x14ac:dyDescent="0.3">
      <c r="A67" s="117" t="s">
        <v>277</v>
      </c>
      <c r="B67" s="123" t="s">
        <v>282</v>
      </c>
      <c r="C67" s="107"/>
      <c r="D67" s="106"/>
      <c r="E67" s="112">
        <v>14.31</v>
      </c>
      <c r="F67" s="109">
        <f t="shared" ref="F67:F68" si="6">SUM(D67*E67)</f>
        <v>0</v>
      </c>
    </row>
    <row r="68" spans="1:6" ht="18.75" x14ac:dyDescent="0.3">
      <c r="A68" s="117" t="s">
        <v>277</v>
      </c>
      <c r="B68" s="123" t="s">
        <v>286</v>
      </c>
      <c r="C68" s="107"/>
      <c r="D68" s="106"/>
      <c r="E68" s="112">
        <v>14.31</v>
      </c>
      <c r="F68" s="109">
        <f t="shared" si="6"/>
        <v>0</v>
      </c>
    </row>
    <row r="69" spans="1:6" ht="18.75" x14ac:dyDescent="0.3">
      <c r="A69" s="117" t="s">
        <v>278</v>
      </c>
      <c r="B69" s="123" t="s">
        <v>158</v>
      </c>
      <c r="C69" s="107"/>
      <c r="D69" s="106"/>
      <c r="E69" s="112">
        <v>14.53</v>
      </c>
      <c r="F69" s="109">
        <f t="shared" ref="F69:F71" si="7">SUM(D69*E69)</f>
        <v>0</v>
      </c>
    </row>
    <row r="70" spans="1:6" ht="18.75" x14ac:dyDescent="0.3">
      <c r="A70" s="117" t="s">
        <v>279</v>
      </c>
      <c r="B70" s="123" t="s">
        <v>159</v>
      </c>
      <c r="C70" s="107"/>
      <c r="D70" s="106"/>
      <c r="E70" s="112">
        <v>16.059999999999999</v>
      </c>
      <c r="F70" s="109">
        <f t="shared" si="7"/>
        <v>0</v>
      </c>
    </row>
    <row r="71" spans="1:6" ht="18.75" x14ac:dyDescent="0.3">
      <c r="A71" s="117" t="s">
        <v>262</v>
      </c>
      <c r="B71" s="123" t="s">
        <v>160</v>
      </c>
      <c r="C71" s="107"/>
      <c r="D71" s="106"/>
      <c r="E71" s="112">
        <v>16.059999999999999</v>
      </c>
      <c r="F71" s="109">
        <f t="shared" si="7"/>
        <v>0</v>
      </c>
    </row>
    <row r="72" spans="1:6" ht="18.75" x14ac:dyDescent="0.3">
      <c r="A72" s="126"/>
      <c r="B72" s="127"/>
      <c r="C72" s="128" t="s">
        <v>154</v>
      </c>
      <c r="D72" s="128">
        <f>SUM(D70+D50+D39+D25)</f>
        <v>0</v>
      </c>
      <c r="F72" s="195">
        <f>SUM(F64:F71)</f>
        <v>0</v>
      </c>
    </row>
    <row r="73" spans="1:6" ht="18.75" x14ac:dyDescent="0.3">
      <c r="A73" s="126"/>
      <c r="B73" s="127"/>
      <c r="C73" s="107"/>
      <c r="D73" s="106"/>
    </row>
    <row r="74" spans="1:6" x14ac:dyDescent="0.25">
      <c r="E74" s="276" t="s">
        <v>161</v>
      </c>
      <c r="F74" s="277">
        <f>SUM(F50+F39+F25+F14)</f>
        <v>0</v>
      </c>
    </row>
    <row r="75" spans="1:6" ht="18.75" x14ac:dyDescent="0.3">
      <c r="B75" s="158" t="s">
        <v>173</v>
      </c>
      <c r="C75" s="128" t="s">
        <v>154</v>
      </c>
      <c r="D75" s="128">
        <f>SUM(D50+D39+D25+D14)</f>
        <v>0</v>
      </c>
      <c r="E75" s="276"/>
      <c r="F75" s="277"/>
    </row>
  </sheetData>
  <mergeCells count="4">
    <mergeCell ref="E74:E75"/>
    <mergeCell ref="F74:F75"/>
    <mergeCell ref="A1:B1"/>
    <mergeCell ref="C1:F1"/>
  </mergeCells>
  <printOptions gridLines="1"/>
  <pageMargins left="0.7" right="0.7" top="0.75" bottom="0.75" header="0.3" footer="0.3"/>
  <pageSetup scale="45" orientation="portrait" r:id="rId1"/>
  <headerFooter>
    <oddHeader>&amp;CREV. Order Form 12-12-2024</oddHead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9">
        <x14:dataValidation type="list" allowBlank="1" showInputMessage="1" showErrorMessage="1" xr:uid="{4EEF50DF-F635-4BA8-9128-B2F358CF139B}">
          <x14:formula1>
            <xm:f>Sheet1!$A$2:$A$5</xm:f>
          </x14:formula1>
          <xm:sqref>C29:C35</xm:sqref>
        </x14:dataValidation>
        <x14:dataValidation type="list" allowBlank="1" showInputMessage="1" showErrorMessage="1" xr:uid="{60F1C996-24EF-44B9-AF68-6D91BE52B673}">
          <x14:formula1>
            <xm:f>Sheet1!$B$2:$B$5</xm:f>
          </x14:formula1>
          <xm:sqref>C28</xm:sqref>
        </x14:dataValidation>
        <x14:dataValidation type="list" allowBlank="1" showInputMessage="1" showErrorMessage="1" xr:uid="{1A738828-CAF2-44B8-9F3F-B7AF734953FA}">
          <x14:formula1>
            <xm:f>Sheet1!$D$2:$D$4</xm:f>
          </x14:formula1>
          <xm:sqref>C17:C24</xm:sqref>
        </x14:dataValidation>
        <x14:dataValidation type="list" allowBlank="1" showInputMessage="1" showErrorMessage="1" xr:uid="{6AFD0D34-69D9-4054-899B-87944E7A58D9}">
          <x14:formula1>
            <xm:f>Sheet1!$E$2:$E$5</xm:f>
          </x14:formula1>
          <xm:sqref>C42:C49</xm:sqref>
        </x14:dataValidation>
        <x14:dataValidation type="list" allowBlank="1" showInputMessage="1" showErrorMessage="1" xr:uid="{A84C8CBF-88FC-4094-BC55-3A88E7AE82CE}">
          <x14:formula1>
            <xm:f>Sheet1!$F$2:$F$3</xm:f>
          </x14:formula1>
          <xm:sqref>C54:C60 C64:C71</xm:sqref>
        </x14:dataValidation>
        <x14:dataValidation type="list" allowBlank="1" showInputMessage="1" showErrorMessage="1" xr:uid="{09042676-6847-44F7-950B-58AD14658D0F}">
          <x14:formula1>
            <xm:f>Sheet1!$G$2:$G$7</xm:f>
          </x14:formula1>
          <xm:sqref>C12 C36</xm:sqref>
        </x14:dataValidation>
        <x14:dataValidation type="list" allowBlank="1" showInputMessage="1" showErrorMessage="1" xr:uid="{5BEC9C78-8B2A-4A55-B235-E7CCE5A1FB9B}">
          <x14:formula1>
            <xm:f>Sheet1!$H$2:$H$6</xm:f>
          </x14:formula1>
          <xm:sqref>C13 C38</xm:sqref>
        </x14:dataValidation>
        <x14:dataValidation type="list" allowBlank="1" showInputMessage="1" showErrorMessage="1" xr:uid="{A2ACC506-D439-4FD6-97B7-39D278D383E0}">
          <x14:formula1>
            <xm:f>Sheet1!$C$2:$C$5</xm:f>
          </x14:formula1>
          <xm:sqref>C5:C11</xm:sqref>
        </x14:dataValidation>
        <x14:dataValidation type="list" allowBlank="1" showInputMessage="1" showErrorMessage="1" xr:uid="{C62D79DA-26B7-455D-AFC2-2486BD298F1F}">
          <x14:formula1>
            <xm:f>Sheet1!$C$9:$C$12</xm:f>
          </x14:formula1>
          <xm:sqref>C4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C5636-8BBE-46D1-96D9-24E070993758}">
  <dimension ref="A1:E21"/>
  <sheetViews>
    <sheetView workbookViewId="0">
      <selection activeCell="B21" sqref="B21"/>
    </sheetView>
  </sheetViews>
  <sheetFormatPr defaultRowHeight="15" x14ac:dyDescent="0.25"/>
  <cols>
    <col min="1" max="1" width="3" bestFit="1" customWidth="1"/>
    <col min="2" max="2" width="84.140625" customWidth="1"/>
    <col min="3" max="3" width="7" bestFit="1" customWidth="1"/>
    <col min="4" max="4" width="10.85546875" bestFit="1" customWidth="1"/>
    <col min="5" max="5" width="13.28515625" bestFit="1" customWidth="1"/>
  </cols>
  <sheetData>
    <row r="1" spans="1:5" x14ac:dyDescent="0.25">
      <c r="B1" s="185" t="s">
        <v>253</v>
      </c>
    </row>
    <row r="3" spans="1:5" x14ac:dyDescent="0.25">
      <c r="A3" s="186">
        <v>1</v>
      </c>
      <c r="B3" t="s">
        <v>238</v>
      </c>
    </row>
    <row r="4" spans="1:5" x14ac:dyDescent="0.25">
      <c r="A4" s="186">
        <v>2</v>
      </c>
      <c r="B4" t="s">
        <v>239</v>
      </c>
      <c r="C4" s="187" t="s">
        <v>200</v>
      </c>
      <c r="D4" s="183" t="s">
        <v>240</v>
      </c>
      <c r="E4" s="183" t="s">
        <v>241</v>
      </c>
    </row>
    <row r="5" spans="1:5" ht="30" x14ac:dyDescent="0.25">
      <c r="A5" s="186">
        <v>3</v>
      </c>
      <c r="B5" s="188" t="s">
        <v>242</v>
      </c>
    </row>
    <row r="6" spans="1:5" ht="30" x14ac:dyDescent="0.25">
      <c r="A6" s="186">
        <v>4</v>
      </c>
      <c r="B6" s="188" t="s">
        <v>243</v>
      </c>
      <c r="C6" s="191"/>
      <c r="D6" s="192"/>
      <c r="E6" s="192"/>
    </row>
    <row r="7" spans="1:5" ht="30" x14ac:dyDescent="0.25">
      <c r="A7" s="186">
        <v>5</v>
      </c>
      <c r="B7" s="189" t="s">
        <v>244</v>
      </c>
      <c r="C7" s="161"/>
    </row>
    <row r="8" spans="1:5" ht="30" x14ac:dyDescent="0.25">
      <c r="B8" s="190" t="s">
        <v>245</v>
      </c>
      <c r="C8" s="161"/>
    </row>
    <row r="9" spans="1:5" x14ac:dyDescent="0.25">
      <c r="A9" s="186">
        <v>6</v>
      </c>
      <c r="B9" t="s">
        <v>246</v>
      </c>
    </row>
    <row r="10" spans="1:5" ht="30" x14ac:dyDescent="0.25">
      <c r="A10" s="186">
        <v>7</v>
      </c>
      <c r="B10" s="189" t="s">
        <v>247</v>
      </c>
      <c r="C10" s="280" t="s">
        <v>248</v>
      </c>
      <c r="D10" s="280"/>
      <c r="E10" s="280"/>
    </row>
    <row r="11" spans="1:5" ht="30" x14ac:dyDescent="0.25">
      <c r="A11" s="186">
        <v>8</v>
      </c>
      <c r="B11" s="189" t="s">
        <v>312</v>
      </c>
    </row>
    <row r="12" spans="1:5" ht="30" x14ac:dyDescent="0.25">
      <c r="A12" s="186">
        <v>9</v>
      </c>
      <c r="B12" s="189" t="s">
        <v>249</v>
      </c>
    </row>
    <row r="13" spans="1:5" ht="30" x14ac:dyDescent="0.25">
      <c r="A13" s="186">
        <v>10</v>
      </c>
      <c r="B13" s="189" t="s">
        <v>254</v>
      </c>
    </row>
    <row r="14" spans="1:5" ht="30" x14ac:dyDescent="0.25">
      <c r="A14" s="186">
        <v>11</v>
      </c>
      <c r="B14" s="189" t="s">
        <v>250</v>
      </c>
    </row>
    <row r="15" spans="1:5" x14ac:dyDescent="0.25">
      <c r="A15" s="186">
        <v>12</v>
      </c>
      <c r="B15" t="s">
        <v>251</v>
      </c>
    </row>
    <row r="16" spans="1:5" x14ac:dyDescent="0.25">
      <c r="A16" s="186">
        <v>13</v>
      </c>
      <c r="B16" t="s">
        <v>252</v>
      </c>
    </row>
    <row r="17" spans="1:2" ht="30" x14ac:dyDescent="0.25">
      <c r="A17" s="186">
        <v>14</v>
      </c>
      <c r="B17" s="218" t="s">
        <v>357</v>
      </c>
    </row>
    <row r="18" spans="1:2" s="221" customFormat="1" x14ac:dyDescent="0.25">
      <c r="A18" s="219"/>
      <c r="B18" s="220"/>
    </row>
    <row r="19" spans="1:2" ht="30" x14ac:dyDescent="0.25">
      <c r="B19" s="206" t="s">
        <v>313</v>
      </c>
    </row>
    <row r="21" spans="1:2" ht="45" x14ac:dyDescent="0.25">
      <c r="B21" s="193" t="s">
        <v>255</v>
      </c>
    </row>
  </sheetData>
  <mergeCells count="1">
    <mergeCell ref="C10:E10"/>
  </mergeCells>
  <printOptions gridLines="1"/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CB5D2-1971-4415-8311-48951F0599A4}">
  <dimension ref="A1:E34"/>
  <sheetViews>
    <sheetView workbookViewId="0">
      <selection activeCell="A33" sqref="A33"/>
    </sheetView>
  </sheetViews>
  <sheetFormatPr defaultRowHeight="15" x14ac:dyDescent="0.25"/>
  <cols>
    <col min="1" max="1" width="29.85546875" bestFit="1" customWidth="1"/>
    <col min="2" max="2" width="41.42578125" bestFit="1" customWidth="1"/>
    <col min="3" max="3" width="25.85546875" bestFit="1" customWidth="1"/>
    <col min="4" max="4" width="17.7109375" style="183" bestFit="1" customWidth="1"/>
    <col min="5" max="5" width="9.140625" style="161"/>
  </cols>
  <sheetData>
    <row r="1" spans="1:5" x14ac:dyDescent="0.25">
      <c r="A1" s="165" t="s">
        <v>195</v>
      </c>
      <c r="B1" s="166" t="s">
        <v>196</v>
      </c>
      <c r="C1" s="166" t="s">
        <v>197</v>
      </c>
      <c r="D1" s="166" t="s">
        <v>198</v>
      </c>
      <c r="E1" s="167" t="s">
        <v>200</v>
      </c>
    </row>
    <row r="2" spans="1:5" x14ac:dyDescent="0.25">
      <c r="A2" s="168" t="s">
        <v>222</v>
      </c>
      <c r="B2" s="281"/>
      <c r="C2" s="282"/>
      <c r="D2" s="282"/>
      <c r="E2" s="283"/>
    </row>
    <row r="3" spans="1:5" x14ac:dyDescent="0.25">
      <c r="A3" s="169" t="s">
        <v>208</v>
      </c>
      <c r="B3" s="148"/>
      <c r="C3" s="148"/>
      <c r="D3" s="182"/>
      <c r="E3" s="170"/>
    </row>
    <row r="4" spans="1:5" ht="23.25" x14ac:dyDescent="0.25">
      <c r="A4" s="208" t="s">
        <v>346</v>
      </c>
      <c r="B4" s="175" t="s">
        <v>224</v>
      </c>
      <c r="C4" s="148"/>
      <c r="D4" s="182"/>
      <c r="E4" s="170"/>
    </row>
    <row r="5" spans="1:5" x14ac:dyDescent="0.25">
      <c r="A5" s="171" t="s">
        <v>204</v>
      </c>
      <c r="B5" s="148" t="s">
        <v>203</v>
      </c>
      <c r="C5" s="148" t="s">
        <v>202</v>
      </c>
      <c r="D5" s="182" t="s">
        <v>201</v>
      </c>
      <c r="E5" s="170">
        <v>1</v>
      </c>
    </row>
    <row r="6" spans="1:5" x14ac:dyDescent="0.25">
      <c r="A6" s="171" t="s">
        <v>205</v>
      </c>
      <c r="B6" s="164" t="s">
        <v>207</v>
      </c>
      <c r="C6" s="148" t="s">
        <v>230</v>
      </c>
      <c r="D6" s="182" t="s">
        <v>199</v>
      </c>
      <c r="E6" s="170">
        <v>1</v>
      </c>
    </row>
    <row r="7" spans="1:5" x14ac:dyDescent="0.25">
      <c r="A7" s="172"/>
      <c r="E7" s="173"/>
    </row>
    <row r="8" spans="1:5" x14ac:dyDescent="0.25">
      <c r="A8" s="169" t="s">
        <v>209</v>
      </c>
      <c r="B8" s="148"/>
      <c r="C8" s="148"/>
      <c r="D8" s="182"/>
      <c r="E8" s="170"/>
    </row>
    <row r="9" spans="1:5" ht="23.25" x14ac:dyDescent="0.25">
      <c r="A9" s="208" t="s">
        <v>346</v>
      </c>
      <c r="B9" s="176" t="s">
        <v>225</v>
      </c>
      <c r="C9" s="148"/>
      <c r="D9" s="182"/>
      <c r="E9" s="170"/>
    </row>
    <row r="10" spans="1:5" x14ac:dyDescent="0.25">
      <c r="A10" s="171" t="s">
        <v>204</v>
      </c>
      <c r="B10" s="148" t="s">
        <v>203</v>
      </c>
      <c r="C10" s="148" t="s">
        <v>206</v>
      </c>
      <c r="D10" s="182" t="s">
        <v>231</v>
      </c>
      <c r="E10" s="170">
        <v>1</v>
      </c>
    </row>
    <row r="11" spans="1:5" x14ac:dyDescent="0.25">
      <c r="A11" s="171" t="s">
        <v>205</v>
      </c>
      <c r="B11" s="164" t="s">
        <v>207</v>
      </c>
      <c r="C11" s="148" t="s">
        <v>217</v>
      </c>
      <c r="D11" s="182" t="s">
        <v>232</v>
      </c>
      <c r="E11" s="170">
        <v>1</v>
      </c>
    </row>
    <row r="12" spans="1:5" x14ac:dyDescent="0.25">
      <c r="A12" s="172"/>
      <c r="E12" s="173"/>
    </row>
    <row r="13" spans="1:5" x14ac:dyDescent="0.25">
      <c r="A13" s="181" t="s">
        <v>223</v>
      </c>
      <c r="B13" s="281"/>
      <c r="C13" s="282"/>
      <c r="D13" s="282"/>
      <c r="E13" s="283"/>
    </row>
    <row r="14" spans="1:5" x14ac:dyDescent="0.25">
      <c r="A14" s="169" t="s">
        <v>208</v>
      </c>
      <c r="B14" s="148"/>
      <c r="C14" s="148"/>
      <c r="D14" s="182"/>
      <c r="E14" s="170"/>
    </row>
    <row r="15" spans="1:5" ht="23.25" x14ac:dyDescent="0.25">
      <c r="A15" s="208" t="s">
        <v>346</v>
      </c>
      <c r="B15" s="175" t="s">
        <v>226</v>
      </c>
      <c r="C15" s="148"/>
      <c r="D15" s="182"/>
      <c r="E15" s="170"/>
    </row>
    <row r="16" spans="1:5" x14ac:dyDescent="0.25">
      <c r="A16" s="171" t="s">
        <v>204</v>
      </c>
      <c r="B16" s="148" t="s">
        <v>228</v>
      </c>
      <c r="C16" s="148" t="s">
        <v>202</v>
      </c>
      <c r="D16" s="182" t="s">
        <v>229</v>
      </c>
      <c r="E16" s="170">
        <v>1</v>
      </c>
    </row>
    <row r="17" spans="1:5" x14ac:dyDescent="0.25">
      <c r="A17" s="171" t="s">
        <v>205</v>
      </c>
      <c r="B17" s="164" t="s">
        <v>207</v>
      </c>
      <c r="C17" s="148" t="s">
        <v>230</v>
      </c>
      <c r="D17" s="182" t="s">
        <v>199</v>
      </c>
      <c r="E17" s="170">
        <v>1</v>
      </c>
    </row>
    <row r="18" spans="1:5" x14ac:dyDescent="0.25">
      <c r="A18" s="172"/>
      <c r="E18" s="173"/>
    </row>
    <row r="19" spans="1:5" x14ac:dyDescent="0.25">
      <c r="A19" s="169" t="s">
        <v>209</v>
      </c>
      <c r="B19" s="148"/>
      <c r="C19" s="148"/>
      <c r="D19" s="182"/>
      <c r="E19" s="170"/>
    </row>
    <row r="20" spans="1:5" ht="23.25" x14ac:dyDescent="0.25">
      <c r="A20" s="208" t="s">
        <v>346</v>
      </c>
      <c r="B20" s="176" t="s">
        <v>227</v>
      </c>
      <c r="C20" s="148"/>
      <c r="D20" s="182"/>
      <c r="E20" s="170"/>
    </row>
    <row r="21" spans="1:5" x14ac:dyDescent="0.25">
      <c r="A21" s="171" t="s">
        <v>204</v>
      </c>
      <c r="B21" s="148" t="s">
        <v>228</v>
      </c>
      <c r="C21" s="148" t="s">
        <v>206</v>
      </c>
      <c r="D21" s="176" t="s">
        <v>233</v>
      </c>
      <c r="E21" s="170">
        <v>1</v>
      </c>
    </row>
    <row r="22" spans="1:5" x14ac:dyDescent="0.25">
      <c r="A22" s="171" t="s">
        <v>205</v>
      </c>
      <c r="B22" s="164" t="s">
        <v>207</v>
      </c>
      <c r="C22" s="148" t="s">
        <v>217</v>
      </c>
      <c r="D22" s="182" t="s">
        <v>232</v>
      </c>
      <c r="E22" s="170">
        <v>1</v>
      </c>
    </row>
    <row r="23" spans="1:5" x14ac:dyDescent="0.25">
      <c r="A23" s="177" t="s">
        <v>210</v>
      </c>
      <c r="B23" s="178"/>
      <c r="C23" s="178"/>
      <c r="D23" s="184"/>
      <c r="E23" s="179"/>
    </row>
    <row r="24" spans="1:5" x14ac:dyDescent="0.25">
      <c r="A24" s="162" t="s">
        <v>208</v>
      </c>
      <c r="B24" s="148"/>
      <c r="C24" s="148"/>
      <c r="D24" s="182"/>
      <c r="E24" s="163"/>
    </row>
    <row r="25" spans="1:5" x14ac:dyDescent="0.25">
      <c r="A25" s="202" t="s">
        <v>348</v>
      </c>
      <c r="B25" s="175" t="s">
        <v>215</v>
      </c>
      <c r="C25" s="148"/>
      <c r="D25" s="182"/>
      <c r="E25" s="163"/>
    </row>
    <row r="26" spans="1:5" x14ac:dyDescent="0.25">
      <c r="A26" s="148" t="s">
        <v>204</v>
      </c>
      <c r="B26" s="148" t="s">
        <v>213</v>
      </c>
      <c r="C26" s="148" t="s">
        <v>218</v>
      </c>
      <c r="D26" s="182" t="s">
        <v>234</v>
      </c>
      <c r="E26" s="163">
        <v>1</v>
      </c>
    </row>
    <row r="27" spans="1:5" x14ac:dyDescent="0.25">
      <c r="A27" s="148" t="s">
        <v>205</v>
      </c>
      <c r="B27" s="148" t="s">
        <v>213</v>
      </c>
      <c r="C27" s="148" t="s">
        <v>219</v>
      </c>
      <c r="D27" s="182" t="s">
        <v>235</v>
      </c>
      <c r="E27" s="163">
        <v>1</v>
      </c>
    </row>
    <row r="28" spans="1:5" x14ac:dyDescent="0.25">
      <c r="A28" s="148"/>
      <c r="B28" s="148"/>
      <c r="C28" s="148"/>
      <c r="D28" s="182"/>
      <c r="E28" s="163"/>
    </row>
    <row r="29" spans="1:5" x14ac:dyDescent="0.25">
      <c r="A29" s="174" t="s">
        <v>214</v>
      </c>
      <c r="B29" s="176" t="s">
        <v>216</v>
      </c>
      <c r="C29" s="148"/>
      <c r="D29" s="182"/>
      <c r="E29" s="163"/>
    </row>
    <row r="30" spans="1:5" x14ac:dyDescent="0.25">
      <c r="A30" s="202" t="s">
        <v>348</v>
      </c>
      <c r="B30" s="180"/>
      <c r="C30" s="148"/>
      <c r="D30" s="182"/>
      <c r="E30" s="163"/>
    </row>
    <row r="31" spans="1:5" x14ac:dyDescent="0.25">
      <c r="A31" s="148" t="s">
        <v>204</v>
      </c>
      <c r="B31" s="180" t="s">
        <v>212</v>
      </c>
      <c r="C31" s="148" t="s">
        <v>220</v>
      </c>
      <c r="D31" s="182" t="s">
        <v>236</v>
      </c>
      <c r="E31" s="163">
        <v>1</v>
      </c>
    </row>
    <row r="32" spans="1:5" x14ac:dyDescent="0.25">
      <c r="A32" s="148" t="s">
        <v>205</v>
      </c>
      <c r="B32" s="180" t="s">
        <v>211</v>
      </c>
      <c r="C32" s="148" t="s">
        <v>221</v>
      </c>
      <c r="D32" s="182" t="s">
        <v>237</v>
      </c>
      <c r="E32" s="163">
        <v>1</v>
      </c>
    </row>
    <row r="33" spans="1:5" x14ac:dyDescent="0.25">
      <c r="A33" s="148"/>
      <c r="B33" s="148"/>
      <c r="C33" s="148"/>
      <c r="D33" s="182"/>
      <c r="E33" s="163"/>
    </row>
    <row r="34" spans="1:5" x14ac:dyDescent="0.25">
      <c r="A34" s="148"/>
      <c r="B34" s="148"/>
      <c r="C34" s="148"/>
      <c r="D34" s="182"/>
      <c r="E34" s="163"/>
    </row>
  </sheetData>
  <mergeCells count="2">
    <mergeCell ref="B2:E2"/>
    <mergeCell ref="B13:E13"/>
  </mergeCells>
  <printOptions horizontalCentered="1"/>
  <pageMargins left="0.4" right="0.4" top="0.25" bottom="0.25" header="0.3" footer="0.3"/>
  <pageSetup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442B5-C7A4-408E-9B84-720E9FB90F23}">
  <dimension ref="I6:O68"/>
  <sheetViews>
    <sheetView topLeftCell="A49" workbookViewId="0">
      <selection activeCell="E78" sqref="E78"/>
    </sheetView>
  </sheetViews>
  <sheetFormatPr defaultRowHeight="15" x14ac:dyDescent="0.25"/>
  <sheetData>
    <row r="6" spans="9:9" x14ac:dyDescent="0.25">
      <c r="I6" t="s">
        <v>352</v>
      </c>
    </row>
    <row r="7" spans="9:9" x14ac:dyDescent="0.25">
      <c r="I7" t="s">
        <v>288</v>
      </c>
    </row>
    <row r="31" spans="15:15" x14ac:dyDescent="0.25">
      <c r="O31" t="s">
        <v>353</v>
      </c>
    </row>
    <row r="32" spans="15:15" x14ac:dyDescent="0.25">
      <c r="O32" t="s">
        <v>288</v>
      </c>
    </row>
    <row r="48" spans="10:10" x14ac:dyDescent="0.25">
      <c r="J48" t="s">
        <v>354</v>
      </c>
    </row>
    <row r="49" spans="10:15" x14ac:dyDescent="0.25">
      <c r="J49" t="s">
        <v>290</v>
      </c>
    </row>
    <row r="56" spans="10:15" x14ac:dyDescent="0.25">
      <c r="O56" t="s">
        <v>355</v>
      </c>
    </row>
    <row r="57" spans="10:15" x14ac:dyDescent="0.25">
      <c r="O57" t="s">
        <v>290</v>
      </c>
    </row>
    <row r="67" spans="11:11" x14ac:dyDescent="0.25">
      <c r="K67" t="s">
        <v>356</v>
      </c>
    </row>
    <row r="68" spans="11:11" x14ac:dyDescent="0.25">
      <c r="K68" t="s">
        <v>294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18ABB-7D85-4016-9BA3-2D0FC15D1933}">
  <dimension ref="A1:H14"/>
  <sheetViews>
    <sheetView workbookViewId="0">
      <selection activeCell="C26" sqref="C26"/>
    </sheetView>
  </sheetViews>
  <sheetFormatPr defaultRowHeight="15" x14ac:dyDescent="0.25"/>
  <cols>
    <col min="1" max="1" width="16" bestFit="1" customWidth="1"/>
    <col min="2" max="2" width="17.28515625" bestFit="1" customWidth="1"/>
    <col min="3" max="3" width="18.140625" bestFit="1" customWidth="1"/>
    <col min="4" max="4" width="12.7109375" bestFit="1" customWidth="1"/>
    <col min="5" max="5" width="17.42578125" bestFit="1" customWidth="1"/>
    <col min="6" max="6" width="10.42578125" bestFit="1" customWidth="1"/>
    <col min="7" max="7" width="11.85546875" bestFit="1" customWidth="1"/>
    <col min="8" max="8" width="12.28515625" bestFit="1" customWidth="1"/>
  </cols>
  <sheetData>
    <row r="1" spans="1:8" s="192" customFormat="1" ht="30" x14ac:dyDescent="0.25">
      <c r="A1" s="210" t="s">
        <v>289</v>
      </c>
      <c r="B1" s="211" t="s">
        <v>349</v>
      </c>
      <c r="C1" s="212" t="s">
        <v>291</v>
      </c>
      <c r="D1" s="213" t="s">
        <v>292</v>
      </c>
      <c r="E1" s="214" t="s">
        <v>295</v>
      </c>
      <c r="F1" s="212" t="s">
        <v>299</v>
      </c>
      <c r="G1" s="215" t="s">
        <v>300</v>
      </c>
      <c r="H1" s="212" t="s">
        <v>301</v>
      </c>
    </row>
    <row r="2" spans="1:8" x14ac:dyDescent="0.25">
      <c r="A2" t="s">
        <v>8</v>
      </c>
      <c r="B2" t="s">
        <v>8</v>
      </c>
      <c r="C2" t="s">
        <v>8</v>
      </c>
      <c r="D2" t="s">
        <v>8</v>
      </c>
      <c r="E2" t="s">
        <v>8</v>
      </c>
      <c r="F2" t="s">
        <v>172</v>
      </c>
      <c r="G2" t="s">
        <v>201</v>
      </c>
      <c r="H2" t="s">
        <v>199</v>
      </c>
    </row>
    <row r="3" spans="1:8" x14ac:dyDescent="0.25">
      <c r="A3" t="s">
        <v>288</v>
      </c>
      <c r="B3" t="s">
        <v>290</v>
      </c>
      <c r="C3" t="s">
        <v>344</v>
      </c>
      <c r="D3" t="s">
        <v>294</v>
      </c>
      <c r="E3" t="s">
        <v>288</v>
      </c>
      <c r="F3" t="s">
        <v>100</v>
      </c>
      <c r="G3" t="s">
        <v>231</v>
      </c>
      <c r="H3" t="s">
        <v>232</v>
      </c>
    </row>
    <row r="4" spans="1:8" x14ac:dyDescent="0.25">
      <c r="A4" t="s">
        <v>172</v>
      </c>
      <c r="B4" t="s">
        <v>172</v>
      </c>
      <c r="C4" t="s">
        <v>172</v>
      </c>
      <c r="D4" t="s">
        <v>100</v>
      </c>
      <c r="E4" t="s">
        <v>172</v>
      </c>
      <c r="G4" t="s">
        <v>229</v>
      </c>
      <c r="H4" t="s">
        <v>307</v>
      </c>
    </row>
    <row r="5" spans="1:8" x14ac:dyDescent="0.25">
      <c r="A5" t="s">
        <v>100</v>
      </c>
      <c r="B5" t="s">
        <v>100</v>
      </c>
      <c r="C5" t="s">
        <v>100</v>
      </c>
      <c r="E5" t="s">
        <v>100</v>
      </c>
      <c r="G5" t="s">
        <v>233</v>
      </c>
      <c r="H5" t="s">
        <v>306</v>
      </c>
    </row>
    <row r="6" spans="1:8" x14ac:dyDescent="0.25">
      <c r="G6" t="s">
        <v>304</v>
      </c>
      <c r="H6" s="216" t="s">
        <v>350</v>
      </c>
    </row>
    <row r="7" spans="1:8" x14ac:dyDescent="0.25">
      <c r="G7" t="s">
        <v>305</v>
      </c>
    </row>
    <row r="8" spans="1:8" x14ac:dyDescent="0.25">
      <c r="C8" s="209" t="s">
        <v>345</v>
      </c>
    </row>
    <row r="9" spans="1:8" x14ac:dyDescent="0.25">
      <c r="C9" t="s">
        <v>8</v>
      </c>
    </row>
    <row r="10" spans="1:8" x14ac:dyDescent="0.25">
      <c r="C10" t="s">
        <v>344</v>
      </c>
    </row>
    <row r="11" spans="1:8" x14ac:dyDescent="0.25">
      <c r="C11" t="s">
        <v>351</v>
      </c>
    </row>
    <row r="12" spans="1:8" x14ac:dyDescent="0.25">
      <c r="C12" t="s">
        <v>100</v>
      </c>
    </row>
    <row r="13" spans="1:8" ht="15" customHeight="1" x14ac:dyDescent="0.25">
      <c r="A13" s="284" t="s">
        <v>341</v>
      </c>
      <c r="B13" s="284"/>
      <c r="C13" s="284"/>
      <c r="D13" s="284"/>
      <c r="E13" s="284"/>
      <c r="F13" s="284"/>
      <c r="G13" s="284"/>
      <c r="H13" s="284"/>
    </row>
    <row r="14" spans="1:8" ht="15" customHeight="1" x14ac:dyDescent="0.25">
      <c r="A14" s="284"/>
      <c r="B14" s="284"/>
      <c r="C14" s="284"/>
      <c r="D14" s="284"/>
      <c r="E14" s="284"/>
      <c r="F14" s="284"/>
      <c r="G14" s="284"/>
      <c r="H14" s="284"/>
    </row>
  </sheetData>
  <mergeCells count="1">
    <mergeCell ref="A13:H14"/>
  </mergeCells>
  <dataValidations count="1">
    <dataValidation type="list" allowBlank="1" showInputMessage="1" showErrorMessage="1" sqref="A2:A5" xr:uid="{28CC11DF-5C5E-4913-B267-5C86BCCA577E}">
      <formula1>"Yes,No"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518f7f-405b-4c38-b178-31b78af44946">
      <Terms xmlns="http://schemas.microsoft.com/office/infopath/2007/PartnerControls"/>
    </lcf76f155ced4ddcb4097134ff3c332f>
    <_ip_UnifiedCompliancePolicyUIAction xmlns="http://schemas.microsoft.com/sharepoint/v3" xsi:nil="true"/>
    <TaxCatchAll xmlns="c1509f99-df83-46f8-8262-91c45b8372b6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9327E7F373FD4E8A9CBE943A912366" ma:contentTypeVersion="16" ma:contentTypeDescription="Create a new document." ma:contentTypeScope="" ma:versionID="d581380b38f9800808fb2de21233fccb">
  <xsd:schema xmlns:xsd="http://www.w3.org/2001/XMLSchema" xmlns:xs="http://www.w3.org/2001/XMLSchema" xmlns:p="http://schemas.microsoft.com/office/2006/metadata/properties" xmlns:ns1="http://schemas.microsoft.com/sharepoint/v3" xmlns:ns2="f8518f7f-405b-4c38-b178-31b78af44946" xmlns:ns3="c1509f99-df83-46f8-8262-91c45b8372b6" targetNamespace="http://schemas.microsoft.com/office/2006/metadata/properties" ma:root="true" ma:fieldsID="906da7dadb6cd747e2aa7d0feadf3497" ns1:_="" ns2:_="" ns3:_="">
    <xsd:import namespace="http://schemas.microsoft.com/sharepoint/v3"/>
    <xsd:import namespace="f8518f7f-405b-4c38-b178-31b78af44946"/>
    <xsd:import namespace="c1509f99-df83-46f8-8262-91c45b8372b6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518f7f-405b-4c38-b178-31b78af4494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cc874fec-6985-468d-9a86-0194f6fd86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509f99-df83-46f8-8262-91c45b8372b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1f4934e-31ca-4379-b6be-6e8a715a6bfd}" ma:internalName="TaxCatchAll" ma:showField="CatchAllData" ma:web="c1509f99-df83-46f8-8262-91c45b8372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609C8F-3B20-4608-99FE-9AD78533DFA8}">
  <ds:schemaRefs>
    <ds:schemaRef ds:uri="http://schemas.microsoft.com/office/2006/metadata/properties"/>
    <ds:schemaRef ds:uri="http://schemas.microsoft.com/office/infopath/2007/PartnerControls"/>
    <ds:schemaRef ds:uri="f8518f7f-405b-4c38-b178-31b78af44946"/>
    <ds:schemaRef ds:uri="http://schemas.microsoft.com/sharepoint/v3"/>
    <ds:schemaRef ds:uri="c1509f99-df83-46f8-8262-91c45b8372b6"/>
  </ds:schemaRefs>
</ds:datastoreItem>
</file>

<file path=customXml/itemProps2.xml><?xml version="1.0" encoding="utf-8"?>
<ds:datastoreItem xmlns:ds="http://schemas.openxmlformats.org/officeDocument/2006/customXml" ds:itemID="{94C9EBF2-9726-47CA-B550-6669ED4E8F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8518f7f-405b-4c38-b178-31b78af44946"/>
    <ds:schemaRef ds:uri="c1509f99-df83-46f8-8262-91c45b8372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36CD97-AC86-48F1-8979-F56B58856A3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ae6d70f-954b-4811-92b6-0530d6f84c43}" enabled="0" method="" siteId="{fae6d70f-954b-4811-92b6-0530d6f84c4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5-1-23</vt:lpstr>
      <vt:lpstr>Dress clothing</vt:lpstr>
      <vt:lpstr>Boots</vt:lpstr>
      <vt:lpstr>Polo shirts</vt:lpstr>
      <vt:lpstr>CASUAL CLOTHING - Bob Barker</vt:lpstr>
      <vt:lpstr>Instructions</vt:lpstr>
      <vt:lpstr>Logos</vt:lpstr>
      <vt:lpstr>Colors</vt:lpstr>
      <vt:lpstr>Sheet1</vt:lpstr>
      <vt:lpstr>'5-1-23'!Print_Area</vt:lpstr>
      <vt:lpstr>'Dress clothing'!Print_Area</vt:lpstr>
      <vt:lpstr>'5-1-23'!Print_Titles</vt:lpstr>
      <vt:lpstr>'Dress clothing'!Print_Titles</vt:lpstr>
    </vt:vector>
  </TitlesOfParts>
  <Company>WVOT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NB</dc:creator>
  <dc:description/>
  <cp:lastModifiedBy>Baire, Nancy C NFG NG WVARNG (USA)</cp:lastModifiedBy>
  <cp:revision>3</cp:revision>
  <cp:lastPrinted>2024-03-01T13:06:21Z</cp:lastPrinted>
  <dcterms:created xsi:type="dcterms:W3CDTF">2013-07-09T18:33:13Z</dcterms:created>
  <dcterms:modified xsi:type="dcterms:W3CDTF">2024-12-13T18:47:36Z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WVOT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0x010100119327E7F373FD4E8A9CBE943A912366</vt:lpwstr>
  </property>
  <property fmtid="{D5CDD505-2E9C-101B-9397-08002B2CF9AE}" pid="10" name="MediaServiceImageTags">
    <vt:lpwstr/>
  </property>
</Properties>
</file>